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/>
  </bookViews>
  <sheets>
    <sheet name="Все года" sheetId="1" r:id="rId1"/>
  </sheets>
  <definedNames>
    <definedName name="_xlnm.Print_Titles" localSheetId="0">'Все года'!$10:$10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<sst xmlns="http://schemas.openxmlformats.org/spreadsheetml/2006/main" count="1195" uniqueCount="268">
  <si>
    <t>Сведения об исполнении приложения № 5</t>
  </si>
  <si>
    <t>"Распределение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Ганьковского сельского поселения на 2024 год и на плановый период 2025 и 2026 годов" к решению совета депутатов Ганьковского сельского поселения от 22 декабря 2023 года № 04-182 (с изменениями и дополнениями)</t>
  </si>
  <si>
    <t>тыс.руб.</t>
  </si>
  <si>
    <t>Наименование</t>
  </si>
  <si>
    <t>Код бюджетной классификации</t>
  </si>
  <si>
    <t>2024 год</t>
  </si>
  <si>
    <t>Рз</t>
  </si>
  <si>
    <t>ПР</t>
  </si>
  <si>
    <t>ЦСР</t>
  </si>
  <si>
    <t>ВР</t>
  </si>
  <si>
    <t>Сумма</t>
  </si>
  <si>
    <t>Сумма (Ф)</t>
  </si>
  <si>
    <t>Сумма (Р)</t>
  </si>
  <si>
    <t>Сумма (М)</t>
  </si>
  <si>
    <t>Сумма (П)</t>
  </si>
  <si>
    <t>Утверждено</t>
  </si>
  <si>
    <t>2022 г.</t>
  </si>
  <si>
    <t>2022 г. (Ф)</t>
  </si>
  <si>
    <t>2022 г. (Р)</t>
  </si>
  <si>
    <t>2022 г. (М)</t>
  </si>
  <si>
    <t>2022 г. (П)</t>
  </si>
  <si>
    <t>Исполнено</t>
  </si>
  <si>
    <t>2023 г.</t>
  </si>
  <si>
    <t>2023 г. (Ф)</t>
  </si>
  <si>
    <t>2023 г. (Р)</t>
  </si>
  <si>
    <t>2023 г. (М)</t>
  </si>
  <si>
    <t>2023 г. (П)</t>
  </si>
  <si>
    <t>Процент исполнения</t>
  </si>
  <si>
    <t>Раздел</t>
  </si>
  <si>
    <t>Подраздел</t>
  </si>
  <si>
    <t>Целевая статья</t>
  </si>
  <si>
    <t>Вид расходов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</si>
  <si>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</si>
  <si>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</si>
  <si>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</si>
  <si>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</si>
  <si>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</si>
  <si>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государственных (муниципальных) органов в рамках непрограммных расходов</t>
  </si>
  <si>
    <t>Обеспечение деятельности аппаратов государственных (муниципальных) органов</t>
  </si>
  <si>
    <t>81.0.00.04000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</si>
  <si>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</si>
  <si>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</si>
  <si>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</si>
  <si>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</si>
  <si>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</si>
  <si>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</si>
  <si>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</si>
  <si>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200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</si>
  <si>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</si>
  <si>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</si>
  <si>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</si>
  <si>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</si>
  <si>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</si>
  <si>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Диспансеризация муниципальных служащих в рамках непрограммных расходов</t>
  </si>
  <si>
    <t>81.0.00.04058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</si>
  <si>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</si>
  <si>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Создание элетронного документооборота в рамках непрограммных расходов</t>
  </si>
  <si>
    <t>81.0.00.04067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</si>
  <si>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</si>
  <si>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элетронного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</si>
  <si>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Обеспечение деятельности главы местной администрации</t>
  </si>
  <si>
    <t>81.0.00.08000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</si>
  <si>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</si>
  <si>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</si>
  <si>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</si>
  <si>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 (Межбюджетные трансферты)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</si>
  <si>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</t>
  </si>
  <si>
    <t>81.0.00.40700</t>
  </si>
  <si>
    <t>Реализация муниципальных функций, связанных с муниципальным управлением  в рамках непрограммных расходов</t>
  </si>
  <si>
    <t>500</t>
  </si>
  <si>
    <t>Достижение показателей деятельности органов исполнительной власти субъектов Российской Федерации(поощрение муниципальных управленческих команд)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</si>
  <si>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</t>
  </si>
  <si>
    <t>81.0.00.40710</t>
  </si>
  <si>
    <t>Поощрение за достижение показателей деятельности органов исполнительной власти субъектов Российской Федерации (поощрение муниципальных управленческих команд) за счет средств федерального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</si>
  <si>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</t>
  </si>
  <si>
    <t>81.0.00.40750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</si>
  <si>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</si>
  <si>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</t>
  </si>
  <si>
    <t>81.0.00.40760</t>
  </si>
  <si>
    <t>Расходы за счет дополнительной финансовой помощи из бюджета Тихвинского района</t>
  </si>
  <si>
    <t>81.0.00.60870</t>
  </si>
  <si>
    <t>Расходы за счет дополнительной финансовой помощи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</si>
  <si>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Начисление на поощрение муниципальных управленческих команд Тихвинского района за достижение наилучших результатов социально-экономического развития Ленинградской области за счет местного бюджета</t>
  </si>
  <si>
    <t>82.0.00.03549</t>
  </si>
  <si>
    <t>Начисление на поощрение муниципальных управленческих команд Тихвинского района за достижение наилучших результатов социально-экономического развития Ленинградской области за счет местного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</si>
  <si>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Поощрение муниципальных управленческих команд Тихвинского района за достижение наилучших результатов социально-экономического развития Ленинградской области</t>
  </si>
  <si>
    <t>82.0.00.55490</t>
  </si>
  <si>
    <t>Поощрение муниципальных управленческих команд Тихвинского района за достижение наилучших результатов социально-экономического развития Ленинградской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</si>
  <si>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</si>
  <si>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06</t>
  </si>
  <si>
    <t>Резервные фонды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</si>
  <si>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</si>
  <si>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81.0.00.40720</t>
  </si>
  <si>
    <t>Резервные фонды в рамках непрограммных расходов</t>
  </si>
  <si>
    <t xml:space="preserve"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</si>
  <si>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</si>
  <si>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</si>
  <si>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Резервные фонды местных администраций (Иные бюджетные ассигнования)</t>
  </si>
  <si>
    <t>11</t>
  </si>
  <si>
    <t>Другие общегосударственные вопросы</t>
  </si>
  <si>
    <t>Резервные фонды местных администраций</t>
  </si>
  <si>
    <t>85.0.00.03010</t>
  </si>
  <si>
    <t>800</t>
  </si>
  <si>
    <t>Оплата государственной пошлины и иных обязательных платежей в рамках непрограммных расходов (Иные бюджетные ассигнования)</t>
  </si>
  <si>
    <t>13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</si>
  <si>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</si>
  <si>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</si>
  <si>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Уплата налога на имущество организаций и земельного налога</t>
  </si>
  <si>
    <t>Оплата государственной пошлины и иных обязательных платежей в рамках непрограммных расходов</t>
  </si>
  <si>
    <t>82.0.00.03600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</si>
  <si>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</si>
  <si>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Закупка энергетических ресурсов</t>
  </si>
  <si>
    <t>851</t>
  </si>
  <si>
    <t>Уплата иных платежей</t>
  </si>
  <si>
    <t>Содержание и обслуживание объектов имущества казны в рамках непрограммных расходов</t>
  </si>
  <si>
    <t>82.0.00.03680</t>
  </si>
  <si>
    <t>Обеспечение проведения мероприятий муниципального значения в рамках непрграммных расходов органов исполнительной власти (Закупка товаров, работ и услуг для обеспечения государственных (муниципальных) нужд)</t>
  </si>
  <si>
    <t>НАЦИОНАЛЬНАЯ ОБОРОНА</t>
  </si>
  <si>
    <t>247</t>
  </si>
  <si>
    <t>Мобилизационная и вневойсковая подготовка</t>
  </si>
  <si>
    <t>Ежегодный членский взнос в ассоциацию муниципальных образований Ленинградской области в рамках непрограммных расходов</t>
  </si>
  <si>
    <t>82.0.00.03690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</si>
  <si>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</si>
  <si>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</si>
  <si>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</si>
  <si>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853</t>
  </si>
  <si>
    <t>Обеспечение проведения мероприятий муниципального значения в рамках непрграммных расходов органов исполнительной власти</t>
  </si>
  <si>
    <t>82.0.00.03700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</si>
  <si>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</si>
  <si>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02</t>
  </si>
  <si>
    <t>03</t>
  </si>
  <si>
    <t>НАЦИОНАЛЬНАЯ БЕЗОПАСНОСТЬ И ПРАВООХРАНИТЕЛЬНАЯ ДЕЯТЕЛЬНОСТЬ</t>
  </si>
  <si>
    <t>87.0.00.51180</t>
  </si>
  <si>
    <t>Гражданская оборона</t>
  </si>
  <si>
    <t>Муниципальная программа "Создание условий для эффективного выполнения органами местного самоуправления своих полномочий на территории Ганьковского сельского поселения"</t>
  </si>
  <si>
    <t>Мероприятия в области гражданской обороны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</si>
  <si>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</si>
  <si>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защите населения и территории от чрезвычайных ситуаций природного и техногенного характера, пожарная безопасность (Закупка товаров, работ и услуг для обеспечения государственных (муниципальных) нужд)</t>
  </si>
  <si>
    <t>09</t>
  </si>
  <si>
    <t>Мероприятия на реализацию участия населения в осуществлении местного самоуправления в иных формах (Закупка товаров, работ и услуг для обеспечения государственных (муниципальных) нужд)</t>
  </si>
  <si>
    <t>02.4.03.60870</t>
  </si>
  <si>
    <t>Расходы за счет дополнительной финансовой помощи из бюджета Тихвинского района (Закупка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</si>
  <si>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</si>
  <si>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10</t>
  </si>
  <si>
    <t>Расходы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ЛО" за счет средств областного и местного бюджетов</t>
  </si>
  <si>
    <t>02.4.01.S4660</t>
  </si>
  <si>
    <t>Расходы 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ЛО" за счет средств областного и местного бюджетов (Закупка товаров, работ и услуг для обеспечения государственных (муниципальных) нужд)</t>
  </si>
  <si>
    <t>Расходы на реализацию областного закона от 28 декабря 2018 года № 147-оз "О старостах сельских населенных пунктов ЛО и содействии участию населения в осуществлении местного самоуправления в иных формах на частях территорий муниципальных образований ЛО" за счет средств областного и местного бюджетов</t>
  </si>
  <si>
    <t>02.4.01.S4770</t>
  </si>
  <si>
    <t>Расходы на реализацию областного закона от 28 декабря 2018 года № 147-оз "О старостах сельских населенных пунктов ЛО и содействии участию населения в осуществлении местного самоуправления в иных формах на частях территорий муниципальных образований ЛО" за счет средств областного и местного бюджетов (Закупка товаров, работ и услуг для обеспечения государственных (муниципальных) нужд)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</si>
  <si>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</si>
  <si>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Мероприятия по защите населенных пунктов и людей от чрезвычайных ситуаций природного и техногенного характера, пожарная безопасность</t>
  </si>
  <si>
    <t>02.4.02.02080</t>
  </si>
  <si>
    <t>Мероприятия по защите населенных пунктов и людей от чрезвычайных ситуаций природного и техногенного характера, пожарная безопасность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</si>
  <si>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</si>
  <si>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</si>
  <si>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14</t>
  </si>
  <si>
    <t>Муниципальная программа "Содержание и ремонт автомобильных дорог общего пользования местного значения в Ганьковском сельском поселении"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</si>
  <si>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</si>
  <si>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81.0.00.71340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</si>
  <si>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</si>
  <si>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Ремонт автомобильных дорог и дворовых территорий многоквартирных домов (Закупка товаров, работ и услуг для обеспечения государственных (муниципальных) нужд)</t>
  </si>
  <si>
    <t>Содержание автомобильных дорог общего пользования местного значения</t>
  </si>
  <si>
    <t>04.4.01.02040</t>
  </si>
  <si>
    <t>Осуществление части полномочий по содержанию автомобильных дорог местного значения вне границ населенных пунктов Тихвинского района (Закупка товаров, работ и услуг для обеспечения государственных (муниципальных) нужд)</t>
  </si>
  <si>
    <t>Ремонт автомобильных дорог общего пользования местного значения за счет средств областного и местного бюджетов (Закупка товаров, работ и услуг для обеспечения государственных (муниципальных) нужд)</t>
  </si>
  <si>
    <t>Освещение автомобильных дорог общего пользования местного значения</t>
  </si>
  <si>
    <t>04.4.01.02060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</si>
  <si>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</si>
  <si>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</si>
  <si>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Освещение автомобильных дорог общего пользования местного значения (Иные бюджетные ассигнования)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</si>
  <si>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</si>
  <si>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Осуществление части полномочий по содержанию автомобильных дорог местного значения вне границ населенных пунктов Тихвинского района</t>
  </si>
  <si>
    <t>04.4.01.60910</t>
  </si>
  <si>
    <t>ЖИЛИЩНО-КОММУНАЛЬНОЕ ХОЗЯЙСТВО</t>
  </si>
  <si>
    <t>Жилищное хозяйство</t>
  </si>
  <si>
    <t>Муниципальная программа "Переселение граждан из аварийного жилищного фонда на территории МО Ганьковское сельское поселение Тихвинского муниципального района Ленинградской области"</t>
  </si>
  <si>
    <t>12</t>
  </si>
  <si>
    <t>Мероприятия по ликвидации аварийного жилищного фонда за счет средств областного и местного бюджетов (Капитальные вложения в объекты государственной (муниципальной) собственности)</t>
  </si>
  <si>
    <t>Мероприятия по землеустройству и землепользованию в рамках непрограммных расходов</t>
  </si>
  <si>
    <t>82.0.00.03570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</si>
  <si>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</si>
  <si>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</si>
  <si>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05</t>
  </si>
  <si>
    <t xml:space="preserve">Аттестация автоматизированных рабочих мест, подключаемых к государственным информационным системам (ограниченного доступа) Ленинградской области </t>
  </si>
  <si>
    <t>81.0.00.04066</t>
  </si>
  <si>
    <t>Аттестация автоматизированных рабочих мест, подключаемых к государственным информационным системам (ограниченного доступа) Ленинградской области (Закупка товаров, работ и услуг для обеспечения государственных (муниципальных) нужд)</t>
  </si>
  <si>
    <t>Коммунальное хозяйство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</si>
  <si>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</si>
  <si>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82.0.00.08280</t>
  </si>
  <si>
    <t>Муниципальная программа "Обеспечение устойчивого функционирования и развития коммунальной и инженерной инфраструктуры в Ганьковском сельском поселении"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</si>
  <si>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</si>
  <si>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Мероприятия по обеспечению устойчивого функционирования объектов теплоснабжения на территории Ленинградской области за счет средств областного и местного бюджетов (Закупка товаров, работ и услуг для обеспечения государственных (муниципальных) нужд)</t>
  </si>
  <si>
    <t>Мероприятия, направленные на безаварийную работу объектов ЖКХ</t>
  </si>
  <si>
    <t>03.4.01.02020</t>
  </si>
  <si>
    <t>Благоустройство</t>
  </si>
  <si>
    <t>Мероприятия по обеспечению устойчивого функционирования объектов теплоснабжения на территории Ленинградской области</t>
  </si>
  <si>
    <t>03.4.01.S0160</t>
  </si>
  <si>
    <t>Мероприятия по обеспечению устойчивого функционирования объектов теплоснабжения на территории Ленинградской области за счет средств областного и местного бюджетов</t>
  </si>
  <si>
    <t>Мероприятия по развитию общественной инфраструктуры за счет соответствующих иных межбюджетных трансфертов из бюджета Тихвинского района</t>
  </si>
  <si>
    <t>02.4.01.60840</t>
  </si>
  <si>
    <t>Мероприятия по благоустройству, озеленению и уборке территории Ганьковского сельского поселения</t>
  </si>
  <si>
    <t>02.4.04.02100</t>
  </si>
  <si>
    <t>Мероприятия по благоустройству, озеленению и уборке территории Ганьковского сельского поселения (Закупка товаров, работ и услуг для обеспечения государственных (муниципальных) нужд)</t>
  </si>
  <si>
    <t>Мероприятия по организации уличного освещения Ганьковского сельского поселения (Закупка товаров, работ и услуг для обеспечения государственных (муниципальных) нужд)</t>
  </si>
  <si>
    <t>02.4.05.60840</t>
  </si>
  <si>
    <t>Мероприятия по борьбе с борщевиком Сосновского</t>
  </si>
  <si>
    <t>02.4.06.02120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</si>
  <si>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</si>
  <si>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КУЛЬТУРА, КИНЕМАТОГРАФИЯ</t>
  </si>
  <si>
    <t>Другие вопросы в области жилищно-коммунального хозяйства</t>
  </si>
  <si>
    <t>Культура</t>
  </si>
  <si>
    <t xml:space="preserve">Межбюджетные трансферты из бюджетов поселений бюджету муниципального района в соответствии с заключенными соглашениями на организацию ритуальных услуг и содержание мест захоронения </t>
  </si>
  <si>
    <t>81.0.00.40730</t>
  </si>
  <si>
    <t>Муниципальная программа "Развитие сферы культуры и спорта в Ганьковском сельском поселении"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</si>
  <si>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</si>
  <si>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08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</si>
  <si>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</si>
  <si>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</si>
  <si>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Расходы на обеспечение деятельности муниципальных казенных учреждений</t>
  </si>
  <si>
    <t>01.4.01.00120</t>
  </si>
  <si>
    <t>Расходы на обеспечение деятельности муниципальных казенных учреждений (Иные бюджетные ассигнования)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</si>
  <si>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</si>
  <si>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Расходы на сохранение целевых показателей повышения оплаты труда работников муниципальных учреждений культуры в соответствии с Указом Президента РФ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</si>
  <si>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доведение средней заработной платы работников культуры до средней заработной платы региона согласно Указа Президента РФ а счет соответствующих иных межбюджетных трансфертов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</si>
  <si>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01.4.01.60860</t>
  </si>
  <si>
    <t>111</t>
  </si>
  <si>
    <t>119</t>
  </si>
  <si>
    <t>01.4.01.60870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</si>
  <si>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</t>
  </si>
  <si>
    <t>01.4.01.S0360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</si>
  <si>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</si>
  <si>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поддержку развития общественной инфраструктуры муниципального значения за счет средств областного и местного бюджетов</t>
  </si>
  <si>
    <t>01.4.01.S4840</t>
  </si>
  <si>
    <t>Расходы на поддержку развития общественной инфраструктуры муниципального значения за счет средств областного и местного бюджетов (Закупка товаров, работ и услуг для обеспечения государственных (муниципальных) нужд)</t>
  </si>
  <si>
    <t>01.4.02.00120</t>
  </si>
  <si>
    <t>Доплаты к пенсиям государственных служащих субъектов Российской Федерации и муниципальных служащих в рамках непрограммных расходов (Социальное обеспечение и иные выплаты населению)</t>
  </si>
  <si>
    <t>Пособия, компенсации и иные социальные выплаты гражданам, кроме публичных нормативных обязательств</t>
  </si>
  <si>
    <t>01.4.02.60860</t>
  </si>
  <si>
    <t>01.4.02.60870</t>
  </si>
  <si>
    <t>ФИЗИЧЕСКАЯ КУЛЬТУРА И СПОРТ</t>
  </si>
  <si>
    <t>01.4.02.S0360</t>
  </si>
  <si>
    <t>Физическая культура</t>
  </si>
  <si>
    <t xml:space="preserve">Мероприятия по капитальному ремонту объектов культуры за счет средств областного и местного бюджетов </t>
  </si>
  <si>
    <t>01.7.01.S0670</t>
  </si>
  <si>
    <t>Мероприятия по капитальному ремонту объектов культуры за счет средств областного и местного бюджетов (Закупка товаров, работ и услуг для обеспечения государственных (муниципальных ) нужд)</t>
  </si>
  <si>
    <t>Закупка товаров, работ, услуг в целях капитального ремонта государственного (муниципального) имущества</t>
  </si>
  <si>
    <t>243</t>
  </si>
  <si>
    <t>СОЦИАЛЬНАЯ ПОЛИТИКА</t>
  </si>
  <si>
    <t>Пенсионное обеспечение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</si>
  <si>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</si>
  <si>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Доплаты к пенсиям государственных служащих субъектов Российской Федерации и муниципальных служащих в рамках непрограммных расходов</t>
  </si>
  <si>
    <t>79.0.00.03560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</si>
  <si>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</si>
  <si>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300</t>
  </si>
  <si>
    <t>Организация и проведение мероприятий и спортивных соревнований (Закупка товаров, работ и услуг для обеспечения государственных (муниципальных) нужд)</t>
  </si>
  <si>
    <t>Иные пенсии, социальные доплаты к пенсиям</t>
  </si>
  <si>
    <t>312</t>
  </si>
  <si>
    <t>Всего</t>
  </si>
  <si>
    <t>01.4.03.00120</t>
  </si>
  <si>
    <t>Организация и проведение мероприятий и спортивных соревнований</t>
  </si>
  <si>
    <t>01.4.03.02010</t>
  </si>
  <si>
    <t>Иные выплаты учреждений привлекаемым лицам</t>
  </si>
  <si>
    <t>113</t>
  </si>
  <si>
    <t>Иные межбюджетные трансферты на оказание дополнительной финансовой помощи поселениям в целях финансового обеспечения расходных обязательств поселений на сохранение целевых показателей повышения оплаты труда работников учреждений культуры из бюджета Тихвинского района</t>
  </si>
  <si>
    <t>01.4.03.60860</t>
  </si>
  <si>
    <t>Иные межбюджетные трансферты на оказание дополнительной финансовой помощи поселениям в целях финансового обеспечения расходных обязательств поселений на сохранение целевых показателей повышения оплаты труда работников учреждений культуры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</si>
  <si>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01.4.03.60870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</si>
</sst>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?"/>
    <numFmt numFmtId="181" formatCode="#\ ##0.0"/>
    <numFmt numFmtId="182" formatCode="0.0"/>
  </numFmts>
  <fonts count="31">
    <font>
      <sz val="11"/>
      <color indexed="8"/>
      <name val="Calibri"/>
      <charset val="134"/>
    </font>
    <font>
      <b/>
      <sz val="14"/>
      <color indexed="0"/>
      <name val="Times New Roman"/>
      <charset val="204"/>
    </font>
    <font>
      <b/>
      <sz val="12"/>
      <color indexed="0"/>
      <name val="Times New Roman"/>
      <charset val="204"/>
    </font>
    <font>
      <sz val="8"/>
      <color indexed="8"/>
      <name val="Arial Cyr"/>
      <charset val="134"/>
    </font>
    <font>
      <b/>
      <sz val="12"/>
      <color rgb="FF000000"/>
      <name val="Calibri"/>
      <charset val="204"/>
    </font>
    <font>
      <sz val="12"/>
      <color indexed="0"/>
      <name val="Times New Roman"/>
      <charset val="204"/>
    </font>
    <font>
      <sz val="12"/>
      <color rgb="FF000000"/>
      <name val="Calibri"/>
      <charset val="204"/>
    </font>
    <font>
      <sz val="14"/>
      <color indexed="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2"/>
      <color indexed="8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7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6" borderId="27" applyNumberFormat="0" applyAlignment="0" applyProtection="0">
      <alignment vertical="center"/>
    </xf>
    <xf numFmtId="0" fontId="23" fillId="7" borderId="29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67">
    <xf numFmtId="0" fontId="0" fillId="0" borderId="0" xfId="0"/>
    <xf numFmtId="180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49" fontId="2" fillId="0" borderId="14" xfId="0" applyNumberFormat="1" applyFont="1" applyBorder="1" applyAlignment="1">
      <alignment horizontal="justify" vertical="center" wrapText="1"/>
    </xf>
    <xf numFmtId="49" fontId="4" fillId="0" borderId="15" xfId="0" applyNumberFormat="1" applyFont="1" applyBorder="1" applyAlignment="1">
      <alignment horizontal="justify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justify" vertical="center" wrapText="1"/>
    </xf>
    <xf numFmtId="49" fontId="6" fillId="0" borderId="15" xfId="0" applyNumberFormat="1" applyFont="1" applyBorder="1" applyAlignment="1">
      <alignment horizontal="justify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180" fontId="5" fillId="0" borderId="14" xfId="0" applyNumberFormat="1" applyFont="1" applyBorder="1" applyAlignment="1">
      <alignment horizontal="justify" vertical="center" wrapText="1"/>
    </xf>
    <xf numFmtId="180" fontId="6" fillId="0" borderId="15" xfId="0" applyNumberFormat="1" applyFont="1" applyBorder="1" applyAlignment="1">
      <alignment horizontal="justify" vertical="center" wrapText="1"/>
    </xf>
    <xf numFmtId="49" fontId="6" fillId="2" borderId="15" xfId="0" applyNumberFormat="1" applyFont="1" applyFill="1" applyBorder="1" applyAlignment="1">
      <alignment horizontal="justify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181" fontId="4" fillId="0" borderId="15" xfId="0" applyNumberFormat="1" applyFont="1" applyBorder="1" applyAlignment="1">
      <alignment horizontal="right"/>
    </xf>
    <xf numFmtId="181" fontId="6" fillId="0" borderId="15" xfId="0" applyNumberFormat="1" applyFont="1" applyBorder="1" applyAlignment="1">
      <alignment horizontal="right"/>
    </xf>
    <xf numFmtId="181" fontId="6" fillId="2" borderId="15" xfId="0" applyNumberFormat="1" applyFont="1" applyFill="1" applyBorder="1" applyAlignment="1">
      <alignment horizontal="right"/>
    </xf>
    <xf numFmtId="49" fontId="2" fillId="0" borderId="21" xfId="0" applyNumberFormat="1" applyFont="1" applyBorder="1" applyAlignment="1">
      <alignment horizontal="center" vertical="center" wrapText="1"/>
    </xf>
    <xf numFmtId="181" fontId="4" fillId="2" borderId="15" xfId="0" applyNumberFormat="1" applyFont="1" applyFill="1" applyBorder="1" applyAlignment="1">
      <alignment horizontal="right"/>
    </xf>
    <xf numFmtId="181" fontId="2" fillId="3" borderId="14" xfId="0" applyNumberFormat="1" applyFont="1" applyFill="1" applyBorder="1" applyAlignment="1">
      <alignment horizontal="right"/>
    </xf>
    <xf numFmtId="181" fontId="5" fillId="3" borderId="14" xfId="0" applyNumberFormat="1" applyFont="1" applyFill="1" applyBorder="1" applyAlignment="1">
      <alignment horizontal="right"/>
    </xf>
    <xf numFmtId="0" fontId="3" fillId="0" borderId="22" xfId="0" applyFont="1" applyBorder="1" applyAlignment="1">
      <alignment vertical="center"/>
    </xf>
    <xf numFmtId="181" fontId="2" fillId="3" borderId="4" xfId="0" applyNumberFormat="1" applyFont="1" applyFill="1" applyBorder="1" applyAlignment="1">
      <alignment horizontal="right"/>
    </xf>
    <xf numFmtId="181" fontId="2" fillId="2" borderId="23" xfId="0" applyNumberFormat="1" applyFont="1" applyFill="1" applyBorder="1" applyAlignment="1">
      <alignment horizontal="right"/>
    </xf>
    <xf numFmtId="181" fontId="2" fillId="2" borderId="17" xfId="0" applyNumberFormat="1" applyFont="1" applyFill="1" applyBorder="1" applyAlignment="1">
      <alignment horizontal="right"/>
    </xf>
    <xf numFmtId="181" fontId="2" fillId="2" borderId="14" xfId="0" applyNumberFormat="1" applyFont="1" applyFill="1" applyBorder="1" applyAlignment="1">
      <alignment horizontal="right"/>
    </xf>
    <xf numFmtId="181" fontId="5" fillId="3" borderId="4" xfId="0" applyNumberFormat="1" applyFont="1" applyFill="1" applyBorder="1" applyAlignment="1">
      <alignment horizontal="right"/>
    </xf>
    <xf numFmtId="181" fontId="5" fillId="2" borderId="23" xfId="0" applyNumberFormat="1" applyFont="1" applyFill="1" applyBorder="1" applyAlignment="1">
      <alignment horizontal="right"/>
    </xf>
    <xf numFmtId="181" fontId="5" fillId="2" borderId="17" xfId="0" applyNumberFormat="1" applyFont="1" applyFill="1" applyBorder="1" applyAlignment="1">
      <alignment horizontal="right"/>
    </xf>
    <xf numFmtId="181" fontId="5" fillId="2" borderId="14" xfId="0" applyNumberFormat="1" applyFont="1" applyFill="1" applyBorder="1" applyAlignment="1">
      <alignment horizontal="right"/>
    </xf>
    <xf numFmtId="181" fontId="5" fillId="3" borderId="17" xfId="0" applyNumberFormat="1" applyFont="1" applyFill="1" applyBorder="1" applyAlignment="1">
      <alignment horizontal="right"/>
    </xf>
    <xf numFmtId="180" fontId="1" fillId="0" borderId="0" xfId="0" applyNumberFormat="1" applyFont="1" applyAlignment="1">
      <alignment vertical="center" wrapText="1"/>
    </xf>
    <xf numFmtId="180" fontId="7" fillId="0" borderId="0" xfId="0" applyNumberFormat="1" applyFont="1" applyAlignment="1">
      <alignment horizontal="center" vertical="center" wrapText="1"/>
    </xf>
    <xf numFmtId="181" fontId="2" fillId="2" borderId="4" xfId="0" applyNumberFormat="1" applyFont="1" applyFill="1" applyBorder="1" applyAlignment="1">
      <alignment horizontal="right"/>
    </xf>
    <xf numFmtId="181" fontId="2" fillId="0" borderId="17" xfId="0" applyNumberFormat="1" applyFont="1" applyBorder="1" applyAlignment="1">
      <alignment horizontal="right"/>
    </xf>
    <xf numFmtId="181" fontId="2" fillId="0" borderId="14" xfId="0" applyNumberFormat="1" applyFont="1" applyBorder="1" applyAlignment="1">
      <alignment horizontal="right"/>
    </xf>
    <xf numFmtId="181" fontId="5" fillId="2" borderId="4" xfId="0" applyNumberFormat="1" applyFont="1" applyFill="1" applyBorder="1" applyAlignment="1">
      <alignment horizontal="right"/>
    </xf>
    <xf numFmtId="181" fontId="5" fillId="0" borderId="17" xfId="0" applyNumberFormat="1" applyFont="1" applyBorder="1" applyAlignment="1">
      <alignment horizontal="right"/>
    </xf>
    <xf numFmtId="181" fontId="5" fillId="0" borderId="14" xfId="0" applyNumberFormat="1" applyFont="1" applyBorder="1" applyAlignment="1">
      <alignment horizontal="right"/>
    </xf>
    <xf numFmtId="181" fontId="8" fillId="2" borderId="23" xfId="0" applyNumberFormat="1" applyFont="1" applyFill="1" applyBorder="1" applyAlignment="1">
      <alignment horizontal="right"/>
    </xf>
    <xf numFmtId="181" fontId="9" fillId="2" borderId="23" xfId="0" applyNumberFormat="1" applyFont="1" applyFill="1" applyBorder="1" applyAlignment="1">
      <alignment horizontal="right"/>
    </xf>
    <xf numFmtId="0" fontId="0" fillId="3" borderId="0" xfId="0" applyFill="1"/>
    <xf numFmtId="182" fontId="0" fillId="2" borderId="23" xfId="0" applyNumberFormat="1" applyFill="1" applyBorder="1"/>
    <xf numFmtId="0" fontId="0" fillId="2" borderId="0" xfId="0" applyFill="1"/>
    <xf numFmtId="0" fontId="0" fillId="2" borderId="23" xfId="0" applyFill="1" applyBorder="1"/>
    <xf numFmtId="181" fontId="10" fillId="2" borderId="23" xfId="0" applyNumberFormat="1" applyFont="1" applyFill="1" applyBorder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K221"/>
  <sheetViews>
    <sheetView showGridLines="0" tabSelected="1" topLeftCell="B1" workbookViewId="0">
      <selection activeCell="T8" sqref="T8:T9"/>
    </sheetView>
  </sheetViews>
  <sheetFormatPr defaultColWidth="9" defaultRowHeight="10.15" customHeight="1"/>
  <cols>
    <col min="1" max="1" width="8" hidden="1" customWidth="1"/>
    <col min="2" max="2" width="46.1428571428571" customWidth="1"/>
    <col min="3" max="4" width="12.7142857142857" customWidth="1"/>
    <col min="5" max="5" width="16.7142857142857" customWidth="1"/>
    <col min="6" max="19" width="8" hidden="1" customWidth="1"/>
    <col min="20" max="20" width="12.7142857142857" customWidth="1"/>
    <col min="21" max="30" width="8" hidden="1" customWidth="1"/>
    <col min="31" max="31" width="27.1428571428571" customWidth="1"/>
    <col min="32" max="44" width="8" hidden="1" customWidth="1"/>
    <col min="45" max="45" width="27.1428571428571" customWidth="1"/>
    <col min="46" max="58" width="8" hidden="1" customWidth="1"/>
    <col min="59" max="59" width="27.1428571428571" customWidth="1"/>
    <col min="60" max="63" width="8" hidden="1" customWidth="1"/>
  </cols>
  <sheetData>
    <row r="1" ht="19.9" customHeight="1" spans="1:6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52"/>
      <c r="BI1" s="52"/>
      <c r="BJ1" s="52"/>
      <c r="BK1" s="52"/>
    </row>
    <row r="2" ht="19.9" customHeight="1" spans="1:6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52"/>
      <c r="BI2" s="52"/>
      <c r="BJ2" s="52"/>
      <c r="BK2" s="52"/>
    </row>
    <row r="3" ht="58.5" customHeight="1" spans="1:63">
      <c r="A3" s="1"/>
      <c r="B3" s="1" t="s">
        <v>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52"/>
      <c r="BI3" s="52"/>
      <c r="BJ3" s="52"/>
      <c r="BK3" s="52"/>
    </row>
    <row r="4" ht="19.9" customHeight="1" spans="1:6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52"/>
      <c r="BI4" s="52"/>
      <c r="BJ4" s="52"/>
      <c r="BK4" s="52"/>
    </row>
    <row r="5" ht="24.75" customHeight="1" spans="2:63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52"/>
      <c r="BI5" s="52"/>
      <c r="BJ5" s="52"/>
      <c r="BK5" s="52"/>
    </row>
    <row r="6" ht="24.75" customHeight="1" spans="2:6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53" t="s">
        <v>2</v>
      </c>
      <c r="BH6" s="52"/>
      <c r="BI6" s="52"/>
      <c r="BJ6" s="52"/>
      <c r="BK6" s="52"/>
    </row>
    <row r="7" ht="16.5" spans="1:63">
      <c r="A7" s="2"/>
      <c r="B7" s="3" t="s">
        <v>3</v>
      </c>
      <c r="C7" s="4" t="s">
        <v>4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30"/>
      <c r="U7" s="31"/>
      <c r="V7" s="21"/>
      <c r="W7" s="21"/>
      <c r="X7" s="21"/>
      <c r="Y7" s="21"/>
      <c r="Z7" s="21"/>
      <c r="AA7" s="21"/>
      <c r="AB7" s="21"/>
      <c r="AC7" s="21"/>
      <c r="AD7" s="6"/>
      <c r="AE7" s="4" t="s">
        <v>5</v>
      </c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30"/>
      <c r="BH7" s="2"/>
      <c r="BI7" s="2"/>
      <c r="BJ7" s="2"/>
      <c r="BK7" s="2"/>
    </row>
    <row r="8" spans="1:63">
      <c r="A8" s="6" t="s">
        <v>3</v>
      </c>
      <c r="B8" s="7"/>
      <c r="C8" s="8" t="s">
        <v>6</v>
      </c>
      <c r="D8" s="9" t="s">
        <v>7</v>
      </c>
      <c r="E8" s="10" t="s">
        <v>8</v>
      </c>
      <c r="F8" s="11" t="s">
        <v>8</v>
      </c>
      <c r="G8" s="11" t="s">
        <v>8</v>
      </c>
      <c r="H8" s="11" t="s">
        <v>8</v>
      </c>
      <c r="I8" s="11" t="s">
        <v>8</v>
      </c>
      <c r="J8" s="11" t="s">
        <v>8</v>
      </c>
      <c r="K8" s="11" t="s">
        <v>8</v>
      </c>
      <c r="L8" s="11" t="s">
        <v>8</v>
      </c>
      <c r="M8" s="11" t="s">
        <v>8</v>
      </c>
      <c r="N8" s="11" t="s">
        <v>8</v>
      </c>
      <c r="O8" s="11" t="s">
        <v>8</v>
      </c>
      <c r="P8" s="11" t="s">
        <v>8</v>
      </c>
      <c r="Q8" s="11" t="s">
        <v>8</v>
      </c>
      <c r="R8" s="11" t="s">
        <v>8</v>
      </c>
      <c r="S8" s="32" t="s">
        <v>8</v>
      </c>
      <c r="T8" s="9" t="s">
        <v>9</v>
      </c>
      <c r="U8" s="33" t="s">
        <v>10</v>
      </c>
      <c r="V8" s="11" t="s">
        <v>11</v>
      </c>
      <c r="W8" s="11" t="s">
        <v>12</v>
      </c>
      <c r="X8" s="11" t="s">
        <v>13</v>
      </c>
      <c r="Y8" s="11" t="s">
        <v>14</v>
      </c>
      <c r="Z8" s="11" t="s">
        <v>10</v>
      </c>
      <c r="AA8" s="11" t="s">
        <v>11</v>
      </c>
      <c r="AB8" s="11" t="s">
        <v>12</v>
      </c>
      <c r="AC8" s="11" t="s">
        <v>13</v>
      </c>
      <c r="AD8" s="38" t="s">
        <v>14</v>
      </c>
      <c r="AE8" s="9" t="s">
        <v>15</v>
      </c>
      <c r="AF8" s="33" t="s">
        <v>11</v>
      </c>
      <c r="AG8" s="11" t="s">
        <v>12</v>
      </c>
      <c r="AH8" s="11" t="s">
        <v>13</v>
      </c>
      <c r="AI8" s="11" t="s">
        <v>16</v>
      </c>
      <c r="AJ8" s="11" t="s">
        <v>17</v>
      </c>
      <c r="AK8" s="11" t="s">
        <v>18</v>
      </c>
      <c r="AL8" s="11" t="s">
        <v>19</v>
      </c>
      <c r="AM8" s="11" t="s">
        <v>20</v>
      </c>
      <c r="AN8" s="11" t="s">
        <v>16</v>
      </c>
      <c r="AO8" s="11" t="s">
        <v>17</v>
      </c>
      <c r="AP8" s="11" t="s">
        <v>18</v>
      </c>
      <c r="AQ8" s="11" t="s">
        <v>19</v>
      </c>
      <c r="AR8" s="38" t="s">
        <v>20</v>
      </c>
      <c r="AS8" s="9" t="s">
        <v>21</v>
      </c>
      <c r="AT8" s="33" t="s">
        <v>17</v>
      </c>
      <c r="AU8" s="11" t="s">
        <v>18</v>
      </c>
      <c r="AV8" s="11" t="s">
        <v>19</v>
      </c>
      <c r="AW8" s="11" t="s">
        <v>22</v>
      </c>
      <c r="AX8" s="11" t="s">
        <v>23</v>
      </c>
      <c r="AY8" s="11" t="s">
        <v>24</v>
      </c>
      <c r="AZ8" s="11" t="s">
        <v>25</v>
      </c>
      <c r="BA8" s="11" t="s">
        <v>26</v>
      </c>
      <c r="BB8" s="11" t="s">
        <v>22</v>
      </c>
      <c r="BC8" s="11" t="s">
        <v>23</v>
      </c>
      <c r="BD8" s="11" t="s">
        <v>24</v>
      </c>
      <c r="BE8" s="11" t="s">
        <v>25</v>
      </c>
      <c r="BF8" s="38" t="s">
        <v>26</v>
      </c>
      <c r="BG8" s="9" t="s">
        <v>27</v>
      </c>
      <c r="BH8" s="31" t="s">
        <v>23</v>
      </c>
      <c r="BI8" s="21" t="s">
        <v>24</v>
      </c>
      <c r="BJ8" s="21" t="s">
        <v>25</v>
      </c>
      <c r="BK8" s="21" t="s">
        <v>3</v>
      </c>
    </row>
    <row r="9" ht="10.9" spans="1:63">
      <c r="A9" s="6"/>
      <c r="B9" s="12"/>
      <c r="C9" s="13" t="s">
        <v>28</v>
      </c>
      <c r="D9" s="12" t="s">
        <v>29</v>
      </c>
      <c r="E9" s="14" t="s">
        <v>30</v>
      </c>
      <c r="F9" s="15" t="s">
        <v>30</v>
      </c>
      <c r="G9" s="15" t="s">
        <v>30</v>
      </c>
      <c r="H9" s="15" t="s">
        <v>30</v>
      </c>
      <c r="I9" s="15" t="s">
        <v>30</v>
      </c>
      <c r="J9" s="15" t="s">
        <v>30</v>
      </c>
      <c r="K9" s="15" t="s">
        <v>30</v>
      </c>
      <c r="L9" s="15" t="s">
        <v>30</v>
      </c>
      <c r="M9" s="15" t="s">
        <v>30</v>
      </c>
      <c r="N9" s="15" t="s">
        <v>30</v>
      </c>
      <c r="O9" s="15" t="s">
        <v>30</v>
      </c>
      <c r="P9" s="15" t="s">
        <v>30</v>
      </c>
      <c r="Q9" s="15" t="s">
        <v>30</v>
      </c>
      <c r="R9" s="15" t="s">
        <v>30</v>
      </c>
      <c r="S9" s="34" t="s">
        <v>30</v>
      </c>
      <c r="T9" s="12" t="s">
        <v>31</v>
      </c>
      <c r="U9" s="31"/>
      <c r="V9" s="21"/>
      <c r="W9" s="21"/>
      <c r="X9" s="21"/>
      <c r="Y9" s="21"/>
      <c r="Z9" s="21"/>
      <c r="AA9" s="21"/>
      <c r="AB9" s="21"/>
      <c r="AC9" s="21"/>
      <c r="AD9" s="6"/>
      <c r="AE9" s="12"/>
      <c r="AF9" s="31"/>
      <c r="AG9" s="21"/>
      <c r="AH9" s="21"/>
      <c r="AI9" s="21" t="s">
        <v>10</v>
      </c>
      <c r="AJ9" s="21" t="s">
        <v>11</v>
      </c>
      <c r="AK9" s="21" t="s">
        <v>12</v>
      </c>
      <c r="AL9" s="21" t="s">
        <v>13</v>
      </c>
      <c r="AM9" s="21" t="s">
        <v>14</v>
      </c>
      <c r="AN9" s="21" t="s">
        <v>10</v>
      </c>
      <c r="AO9" s="21" t="s">
        <v>11</v>
      </c>
      <c r="AP9" s="21" t="s">
        <v>12</v>
      </c>
      <c r="AQ9" s="21" t="s">
        <v>13</v>
      </c>
      <c r="AR9" s="6" t="s">
        <v>14</v>
      </c>
      <c r="AS9" s="12" t="s">
        <v>10</v>
      </c>
      <c r="AT9" s="31" t="s">
        <v>11</v>
      </c>
      <c r="AU9" s="21" t="s">
        <v>12</v>
      </c>
      <c r="AV9" s="21" t="s">
        <v>13</v>
      </c>
      <c r="AW9" s="21" t="s">
        <v>10</v>
      </c>
      <c r="AX9" s="21" t="s">
        <v>11</v>
      </c>
      <c r="AY9" s="21" t="s">
        <v>12</v>
      </c>
      <c r="AZ9" s="21" t="s">
        <v>13</v>
      </c>
      <c r="BA9" s="21" t="s">
        <v>14</v>
      </c>
      <c r="BB9" s="21" t="s">
        <v>10</v>
      </c>
      <c r="BC9" s="21" t="s">
        <v>11</v>
      </c>
      <c r="BD9" s="21" t="s">
        <v>12</v>
      </c>
      <c r="BE9" s="21" t="s">
        <v>13</v>
      </c>
      <c r="BF9" s="6" t="s">
        <v>14</v>
      </c>
      <c r="BG9" s="12" t="s">
        <v>10</v>
      </c>
      <c r="BH9" s="31" t="s">
        <v>11</v>
      </c>
      <c r="BI9" s="21" t="s">
        <v>12</v>
      </c>
      <c r="BJ9" s="21" t="s">
        <v>13</v>
      </c>
      <c r="BK9" s="21"/>
    </row>
    <row r="10" ht="12" hidden="1" spans="1:63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7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42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42"/>
      <c r="BH10" s="16"/>
      <c r="BI10" s="16"/>
      <c r="BJ10" s="16"/>
      <c r="BK10" s="16"/>
    </row>
    <row r="11" ht="34.15" customHeight="1" spans="1:63">
      <c r="A11" s="18" t="s">
        <v>32</v>
      </c>
      <c r="B11" s="19" t="s">
        <v>32</v>
      </c>
      <c r="C11" s="20" t="s">
        <v>33</v>
      </c>
      <c r="D11" s="20" t="s">
        <v>34</v>
      </c>
      <c r="E11" s="20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0"/>
      <c r="U11" s="35">
        <v>6573.2</v>
      </c>
      <c r="V11" s="35"/>
      <c r="W11" s="35"/>
      <c r="X11" s="35">
        <v>800</v>
      </c>
      <c r="Y11" s="35">
        <v>440.2</v>
      </c>
      <c r="Z11" s="35">
        <v>117.3</v>
      </c>
      <c r="AA11" s="35"/>
      <c r="AB11" s="35"/>
      <c r="AC11" s="35">
        <v>-800</v>
      </c>
      <c r="AD11" s="35">
        <v>800</v>
      </c>
      <c r="AE11" s="39">
        <v>7992.8</v>
      </c>
      <c r="AF11" s="40"/>
      <c r="AG11" s="40"/>
      <c r="AH11" s="40">
        <v>484.4</v>
      </c>
      <c r="AI11" s="40">
        <v>5708.2</v>
      </c>
      <c r="AJ11" s="40"/>
      <c r="AK11" s="40"/>
      <c r="AL11" s="40"/>
      <c r="AM11" s="40">
        <v>395</v>
      </c>
      <c r="AN11" s="40"/>
      <c r="AO11" s="40"/>
      <c r="AP11" s="40"/>
      <c r="AQ11" s="40"/>
      <c r="AR11" s="43"/>
      <c r="AS11" s="44">
        <v>7955.5</v>
      </c>
      <c r="AT11" s="45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54"/>
      <c r="BG11" s="44">
        <f t="shared" ref="BG11:BG47" si="0">AS11/AE11*100</f>
        <v>99.5333299969973</v>
      </c>
      <c r="BH11" s="55"/>
      <c r="BI11" s="56"/>
      <c r="BJ11" s="56"/>
      <c r="BK11" s="18"/>
    </row>
    <row r="12" ht="97.5" customHeight="1" spans="1:63">
      <c r="A12" s="22" t="s">
        <v>35</v>
      </c>
      <c r="B12" s="23" t="s">
        <v>35</v>
      </c>
      <c r="C12" s="24" t="s">
        <v>33</v>
      </c>
      <c r="D12" s="24" t="s">
        <v>36</v>
      </c>
      <c r="E12" s="24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4"/>
      <c r="U12" s="36">
        <v>6124</v>
      </c>
      <c r="V12" s="36"/>
      <c r="W12" s="36"/>
      <c r="X12" s="36">
        <v>800</v>
      </c>
      <c r="Y12" s="36">
        <v>96.9</v>
      </c>
      <c r="Z12" s="36"/>
      <c r="AA12" s="36"/>
      <c r="AB12" s="36"/>
      <c r="AC12" s="36">
        <v>-800</v>
      </c>
      <c r="AD12" s="36">
        <v>800</v>
      </c>
      <c r="AE12" s="37">
        <v>7435.5</v>
      </c>
      <c r="AF12" s="41"/>
      <c r="AG12" s="41"/>
      <c r="AH12" s="41">
        <v>484.4</v>
      </c>
      <c r="AI12" s="41">
        <v>5265.4</v>
      </c>
      <c r="AJ12" s="41"/>
      <c r="AK12" s="41"/>
      <c r="AL12" s="41"/>
      <c r="AM12" s="41">
        <v>64.9</v>
      </c>
      <c r="AN12" s="41"/>
      <c r="AO12" s="41"/>
      <c r="AP12" s="41"/>
      <c r="AQ12" s="41"/>
      <c r="AR12" s="47"/>
      <c r="AS12" s="48">
        <v>7428.6</v>
      </c>
      <c r="AT12" s="49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7"/>
      <c r="BG12" s="44">
        <f t="shared" si="0"/>
        <v>99.9072019366552</v>
      </c>
      <c r="BH12" s="58"/>
      <c r="BI12" s="59"/>
      <c r="BJ12" s="59"/>
      <c r="BK12" s="22"/>
    </row>
    <row r="13" ht="54" customHeight="1" spans="1:63">
      <c r="A13" s="22" t="s">
        <v>37</v>
      </c>
      <c r="B13" s="23" t="s">
        <v>38</v>
      </c>
      <c r="C13" s="24" t="s">
        <v>33</v>
      </c>
      <c r="D13" s="24" t="s">
        <v>36</v>
      </c>
      <c r="E13" s="24" t="s">
        <v>39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4"/>
      <c r="U13" s="36">
        <v>4009.7</v>
      </c>
      <c r="V13" s="36"/>
      <c r="W13" s="36"/>
      <c r="X13" s="36"/>
      <c r="Y13" s="36"/>
      <c r="Z13" s="36"/>
      <c r="AA13" s="36"/>
      <c r="AB13" s="36"/>
      <c r="AC13" s="36"/>
      <c r="AD13" s="36"/>
      <c r="AE13" s="37">
        <v>4186.9</v>
      </c>
      <c r="AF13" s="41"/>
      <c r="AG13" s="41"/>
      <c r="AH13" s="41">
        <v>400</v>
      </c>
      <c r="AI13" s="41">
        <v>5265.4</v>
      </c>
      <c r="AJ13" s="41"/>
      <c r="AK13" s="41"/>
      <c r="AL13" s="41"/>
      <c r="AM13" s="41">
        <v>64.9</v>
      </c>
      <c r="AN13" s="41"/>
      <c r="AO13" s="41"/>
      <c r="AP13" s="41"/>
      <c r="AQ13" s="41"/>
      <c r="AR13" s="47"/>
      <c r="AS13" s="48">
        <v>4179.9</v>
      </c>
      <c r="AT13" s="49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7"/>
      <c r="BG13" s="44">
        <f t="shared" si="0"/>
        <v>99.8328118655807</v>
      </c>
      <c r="BH13" s="58"/>
      <c r="BI13" s="59"/>
      <c r="BJ13" s="59"/>
      <c r="BK13" s="22"/>
    </row>
    <row r="14" ht="147.75" customHeight="1" spans="1:63">
      <c r="A14" s="26" t="s">
        <v>40</v>
      </c>
      <c r="B14" s="27" t="s">
        <v>40</v>
      </c>
      <c r="C14" s="24" t="s">
        <v>33</v>
      </c>
      <c r="D14" s="24" t="s">
        <v>36</v>
      </c>
      <c r="E14" s="24" t="s">
        <v>39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4" t="s">
        <v>41</v>
      </c>
      <c r="U14" s="36">
        <v>3452.8</v>
      </c>
      <c r="V14" s="36"/>
      <c r="W14" s="36"/>
      <c r="X14" s="36"/>
      <c r="Y14" s="36"/>
      <c r="Z14" s="36"/>
      <c r="AA14" s="36"/>
      <c r="AB14" s="36"/>
      <c r="AC14" s="36"/>
      <c r="AD14" s="36"/>
      <c r="AE14" s="37">
        <v>3619.4</v>
      </c>
      <c r="AF14" s="41"/>
      <c r="AG14" s="41"/>
      <c r="AH14" s="41"/>
      <c r="AI14" s="41">
        <v>3396.5</v>
      </c>
      <c r="AJ14" s="41"/>
      <c r="AK14" s="41"/>
      <c r="AL14" s="41"/>
      <c r="AM14" s="41"/>
      <c r="AN14" s="41"/>
      <c r="AO14" s="41"/>
      <c r="AP14" s="41"/>
      <c r="AQ14" s="41"/>
      <c r="AR14" s="47"/>
      <c r="AS14" s="48">
        <v>3619.4</v>
      </c>
      <c r="AT14" s="49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7"/>
      <c r="BG14" s="44">
        <f t="shared" si="0"/>
        <v>100</v>
      </c>
      <c r="BH14" s="58"/>
      <c r="BI14" s="59"/>
      <c r="BJ14" s="59"/>
      <c r="BK14" s="22"/>
    </row>
    <row r="15" ht="34.15" customHeight="1" spans="1:63">
      <c r="A15" s="22" t="s">
        <v>42</v>
      </c>
      <c r="B15" s="23" t="s">
        <v>42</v>
      </c>
      <c r="C15" s="24" t="s">
        <v>33</v>
      </c>
      <c r="D15" s="24" t="s">
        <v>36</v>
      </c>
      <c r="E15" s="24" t="s">
        <v>39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4" t="s">
        <v>43</v>
      </c>
      <c r="U15" s="36">
        <v>2524.1</v>
      </c>
      <c r="V15" s="36"/>
      <c r="W15" s="36"/>
      <c r="X15" s="36"/>
      <c r="Y15" s="36"/>
      <c r="Z15" s="36"/>
      <c r="AA15" s="36"/>
      <c r="AB15" s="36"/>
      <c r="AC15" s="36"/>
      <c r="AD15" s="36"/>
      <c r="AE15" s="37">
        <v>2745.1</v>
      </c>
      <c r="AF15" s="41"/>
      <c r="AG15" s="41"/>
      <c r="AH15" s="41"/>
      <c r="AI15" s="41">
        <v>2606.4</v>
      </c>
      <c r="AJ15" s="41"/>
      <c r="AK15" s="41"/>
      <c r="AL15" s="41"/>
      <c r="AM15" s="41"/>
      <c r="AN15" s="41"/>
      <c r="AO15" s="41"/>
      <c r="AP15" s="41"/>
      <c r="AQ15" s="41"/>
      <c r="AR15" s="47"/>
      <c r="AS15" s="48">
        <v>2745.1</v>
      </c>
      <c r="AT15" s="49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7"/>
      <c r="BG15" s="44">
        <f t="shared" si="0"/>
        <v>100</v>
      </c>
      <c r="BH15" s="58"/>
      <c r="BI15" s="59"/>
      <c r="BJ15" s="59"/>
      <c r="BK15" s="22"/>
    </row>
    <row r="16" ht="84" customHeight="1" spans="1:63">
      <c r="A16" s="22" t="s">
        <v>44</v>
      </c>
      <c r="B16" s="23" t="s">
        <v>44</v>
      </c>
      <c r="C16" s="24" t="s">
        <v>33</v>
      </c>
      <c r="D16" s="24" t="s">
        <v>36</v>
      </c>
      <c r="E16" s="24" t="s">
        <v>39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4" t="s">
        <v>45</v>
      </c>
      <c r="U16" s="36">
        <v>800.2</v>
      </c>
      <c r="V16" s="36"/>
      <c r="W16" s="36"/>
      <c r="X16" s="36"/>
      <c r="Y16" s="36"/>
      <c r="Z16" s="36"/>
      <c r="AA16" s="36"/>
      <c r="AB16" s="36"/>
      <c r="AC16" s="36"/>
      <c r="AD16" s="36"/>
      <c r="AE16" s="37">
        <v>874.3</v>
      </c>
      <c r="AF16" s="41"/>
      <c r="AG16" s="41"/>
      <c r="AH16" s="41"/>
      <c r="AI16" s="41">
        <v>787.1</v>
      </c>
      <c r="AJ16" s="41"/>
      <c r="AK16" s="41"/>
      <c r="AL16" s="41"/>
      <c r="AM16" s="41"/>
      <c r="AN16" s="41"/>
      <c r="AO16" s="41"/>
      <c r="AP16" s="41"/>
      <c r="AQ16" s="41"/>
      <c r="AR16" s="47"/>
      <c r="AS16" s="48">
        <v>874.3</v>
      </c>
      <c r="AT16" s="49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7"/>
      <c r="BG16" s="44">
        <f t="shared" si="0"/>
        <v>100</v>
      </c>
      <c r="BH16" s="58"/>
      <c r="BI16" s="59"/>
      <c r="BJ16" s="59"/>
      <c r="BK16" s="22"/>
    </row>
    <row r="17" ht="90.75" customHeight="1" spans="1:63">
      <c r="A17" s="22" t="s">
        <v>46</v>
      </c>
      <c r="B17" s="23" t="s">
        <v>46</v>
      </c>
      <c r="C17" s="24" t="s">
        <v>33</v>
      </c>
      <c r="D17" s="24" t="s">
        <v>36</v>
      </c>
      <c r="E17" s="24" t="s">
        <v>39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4" t="s">
        <v>47</v>
      </c>
      <c r="U17" s="36">
        <v>556.9</v>
      </c>
      <c r="V17" s="36"/>
      <c r="W17" s="36"/>
      <c r="X17" s="36"/>
      <c r="Y17" s="36"/>
      <c r="Z17" s="36"/>
      <c r="AA17" s="36"/>
      <c r="AB17" s="36"/>
      <c r="AC17" s="36"/>
      <c r="AD17" s="36"/>
      <c r="AE17" s="37">
        <v>567.5</v>
      </c>
      <c r="AF17" s="41"/>
      <c r="AG17" s="41"/>
      <c r="AH17" s="41"/>
      <c r="AI17" s="41">
        <v>607.3</v>
      </c>
      <c r="AJ17" s="41"/>
      <c r="AK17" s="41"/>
      <c r="AL17" s="41"/>
      <c r="AM17" s="41"/>
      <c r="AN17" s="41"/>
      <c r="AO17" s="41"/>
      <c r="AP17" s="41"/>
      <c r="AQ17" s="41"/>
      <c r="AR17" s="47"/>
      <c r="AS17" s="48">
        <v>560.5</v>
      </c>
      <c r="AT17" s="49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7"/>
      <c r="BG17" s="44">
        <f t="shared" si="0"/>
        <v>98.7665198237885</v>
      </c>
      <c r="BH17" s="58"/>
      <c r="BI17" s="59"/>
      <c r="BJ17" s="59"/>
      <c r="BK17" s="22"/>
    </row>
    <row r="18" ht="51.4" customHeight="1" spans="1:63">
      <c r="A18" s="22" t="s">
        <v>48</v>
      </c>
      <c r="B18" s="23" t="s">
        <v>48</v>
      </c>
      <c r="C18" s="24" t="s">
        <v>33</v>
      </c>
      <c r="D18" s="24" t="s">
        <v>36</v>
      </c>
      <c r="E18" s="24" t="s">
        <v>39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4" t="s">
        <v>49</v>
      </c>
      <c r="U18" s="36">
        <v>144.1</v>
      </c>
      <c r="V18" s="36"/>
      <c r="W18" s="36"/>
      <c r="X18" s="36"/>
      <c r="Y18" s="36"/>
      <c r="Z18" s="36"/>
      <c r="AA18" s="36"/>
      <c r="AB18" s="36"/>
      <c r="AC18" s="36"/>
      <c r="AD18" s="36"/>
      <c r="AE18" s="37">
        <v>153.9</v>
      </c>
      <c r="AF18" s="41"/>
      <c r="AG18" s="41"/>
      <c r="AH18" s="41"/>
      <c r="AI18" s="41">
        <v>180.2</v>
      </c>
      <c r="AJ18" s="41"/>
      <c r="AK18" s="41"/>
      <c r="AL18" s="41"/>
      <c r="AM18" s="41"/>
      <c r="AN18" s="41"/>
      <c r="AO18" s="41"/>
      <c r="AP18" s="41"/>
      <c r="AQ18" s="41"/>
      <c r="AR18" s="47"/>
      <c r="AS18" s="48">
        <v>146.9</v>
      </c>
      <c r="AT18" s="49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7"/>
      <c r="BG18" s="44">
        <f t="shared" si="0"/>
        <v>95.45159194282</v>
      </c>
      <c r="BH18" s="58"/>
      <c r="BI18" s="59"/>
      <c r="BJ18" s="59"/>
      <c r="BK18" s="22"/>
    </row>
    <row r="19" ht="34.15" customHeight="1" spans="1:63">
      <c r="A19" s="22" t="s">
        <v>50</v>
      </c>
      <c r="B19" s="23" t="s">
        <v>50</v>
      </c>
      <c r="C19" s="24" t="s">
        <v>33</v>
      </c>
      <c r="D19" s="24" t="s">
        <v>36</v>
      </c>
      <c r="E19" s="24" t="s">
        <v>39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4" t="s">
        <v>51</v>
      </c>
      <c r="U19" s="36">
        <v>412.8</v>
      </c>
      <c r="V19" s="36"/>
      <c r="W19" s="36"/>
      <c r="X19" s="36"/>
      <c r="Y19" s="36"/>
      <c r="Z19" s="36"/>
      <c r="AA19" s="36"/>
      <c r="AB19" s="36"/>
      <c r="AC19" s="36"/>
      <c r="AD19" s="36"/>
      <c r="AE19" s="37">
        <v>413.6</v>
      </c>
      <c r="AF19" s="41"/>
      <c r="AG19" s="41"/>
      <c r="AH19" s="41"/>
      <c r="AI19" s="41">
        <v>427.1</v>
      </c>
      <c r="AJ19" s="41"/>
      <c r="AK19" s="41"/>
      <c r="AL19" s="41"/>
      <c r="AM19" s="41"/>
      <c r="AN19" s="41"/>
      <c r="AO19" s="41"/>
      <c r="AP19" s="41"/>
      <c r="AQ19" s="41"/>
      <c r="AR19" s="47"/>
      <c r="AS19" s="48">
        <v>413.6</v>
      </c>
      <c r="AT19" s="49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7"/>
      <c r="BG19" s="44">
        <f t="shared" si="0"/>
        <v>100</v>
      </c>
      <c r="BH19" s="58"/>
      <c r="BI19" s="59"/>
      <c r="BJ19" s="59"/>
      <c r="BK19" s="22"/>
    </row>
    <row r="20" ht="55.5" customHeight="1" spans="1:63">
      <c r="A20" s="22" t="s">
        <v>52</v>
      </c>
      <c r="B20" s="23" t="s">
        <v>53</v>
      </c>
      <c r="C20" s="24" t="s">
        <v>33</v>
      </c>
      <c r="D20" s="24" t="s">
        <v>36</v>
      </c>
      <c r="E20" s="24" t="s">
        <v>54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4"/>
      <c r="U20" s="36">
        <v>35</v>
      </c>
      <c r="V20" s="36"/>
      <c r="W20" s="36"/>
      <c r="X20" s="36"/>
      <c r="Y20" s="36"/>
      <c r="Z20" s="36"/>
      <c r="AA20" s="36"/>
      <c r="AB20" s="36"/>
      <c r="AC20" s="36"/>
      <c r="AD20" s="36"/>
      <c r="AE20" s="37">
        <v>19.3</v>
      </c>
      <c r="AF20" s="41"/>
      <c r="AG20" s="41"/>
      <c r="AH20" s="41"/>
      <c r="AI20" s="41">
        <v>35</v>
      </c>
      <c r="AJ20" s="41"/>
      <c r="AK20" s="41"/>
      <c r="AL20" s="41"/>
      <c r="AM20" s="41"/>
      <c r="AN20" s="41"/>
      <c r="AO20" s="41"/>
      <c r="AP20" s="41"/>
      <c r="AQ20" s="41"/>
      <c r="AR20" s="47"/>
      <c r="AS20" s="48">
        <v>19.3</v>
      </c>
      <c r="AT20" s="49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7"/>
      <c r="BG20" s="44">
        <f t="shared" si="0"/>
        <v>100</v>
      </c>
      <c r="BH20" s="58"/>
      <c r="BI20" s="59"/>
      <c r="BJ20" s="59"/>
      <c r="BK20" s="22"/>
    </row>
    <row r="21" ht="81" customHeight="1" spans="1:63">
      <c r="A21" s="22" t="s">
        <v>50</v>
      </c>
      <c r="B21" s="23" t="s">
        <v>52</v>
      </c>
      <c r="C21" s="24" t="s">
        <v>33</v>
      </c>
      <c r="D21" s="24" t="s">
        <v>36</v>
      </c>
      <c r="E21" s="24" t="s">
        <v>54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4" t="s">
        <v>47</v>
      </c>
      <c r="U21" s="36">
        <v>35</v>
      </c>
      <c r="V21" s="36"/>
      <c r="W21" s="36"/>
      <c r="X21" s="36"/>
      <c r="Y21" s="36"/>
      <c r="Z21" s="36"/>
      <c r="AA21" s="36"/>
      <c r="AB21" s="36"/>
      <c r="AC21" s="36"/>
      <c r="AD21" s="36"/>
      <c r="AE21" s="37">
        <v>19.3</v>
      </c>
      <c r="AF21" s="41"/>
      <c r="AG21" s="41"/>
      <c r="AH21" s="41"/>
      <c r="AI21" s="41">
        <v>35</v>
      </c>
      <c r="AJ21" s="41"/>
      <c r="AK21" s="41"/>
      <c r="AL21" s="41"/>
      <c r="AM21" s="41"/>
      <c r="AN21" s="41"/>
      <c r="AO21" s="41"/>
      <c r="AP21" s="41"/>
      <c r="AQ21" s="41"/>
      <c r="AR21" s="47"/>
      <c r="AS21" s="48">
        <v>19.3</v>
      </c>
      <c r="AT21" s="49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7"/>
      <c r="BG21" s="44">
        <f t="shared" si="0"/>
        <v>100</v>
      </c>
      <c r="BH21" s="58"/>
      <c r="BI21" s="59"/>
      <c r="BJ21" s="59"/>
      <c r="BK21" s="22"/>
    </row>
    <row r="22" ht="39.75" customHeight="1" spans="1:63">
      <c r="A22" s="22" t="s">
        <v>55</v>
      </c>
      <c r="B22" s="23" t="s">
        <v>50</v>
      </c>
      <c r="C22" s="24" t="s">
        <v>33</v>
      </c>
      <c r="D22" s="24" t="s">
        <v>36</v>
      </c>
      <c r="E22" s="24" t="s">
        <v>54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4" t="s">
        <v>51</v>
      </c>
      <c r="U22" s="36">
        <v>35</v>
      </c>
      <c r="V22" s="36"/>
      <c r="W22" s="36"/>
      <c r="X22" s="36"/>
      <c r="Y22" s="36"/>
      <c r="Z22" s="36"/>
      <c r="AA22" s="36"/>
      <c r="AB22" s="36"/>
      <c r="AC22" s="36"/>
      <c r="AD22" s="36"/>
      <c r="AE22" s="37">
        <v>19.3</v>
      </c>
      <c r="AF22" s="41"/>
      <c r="AG22" s="41"/>
      <c r="AH22" s="41"/>
      <c r="AI22" s="41">
        <v>40</v>
      </c>
      <c r="AJ22" s="41"/>
      <c r="AK22" s="41"/>
      <c r="AL22" s="41"/>
      <c r="AM22" s="41"/>
      <c r="AN22" s="41"/>
      <c r="AO22" s="41"/>
      <c r="AP22" s="41"/>
      <c r="AQ22" s="41"/>
      <c r="AR22" s="47"/>
      <c r="AS22" s="48">
        <v>19.3</v>
      </c>
      <c r="AT22" s="49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7"/>
      <c r="BG22" s="44">
        <f t="shared" si="0"/>
        <v>100</v>
      </c>
      <c r="BH22" s="58"/>
      <c r="BI22" s="59"/>
      <c r="BJ22" s="59"/>
      <c r="BK22" s="22"/>
    </row>
    <row r="23" ht="51.4" customHeight="1" spans="1:63">
      <c r="A23" s="22" t="s">
        <v>48</v>
      </c>
      <c r="B23" s="23" t="s">
        <v>56</v>
      </c>
      <c r="C23" s="24" t="s">
        <v>33</v>
      </c>
      <c r="D23" s="24" t="s">
        <v>36</v>
      </c>
      <c r="E23" s="24" t="s">
        <v>57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4"/>
      <c r="U23" s="36">
        <v>170.3</v>
      </c>
      <c r="V23" s="36"/>
      <c r="W23" s="36"/>
      <c r="X23" s="36"/>
      <c r="Y23" s="36"/>
      <c r="Z23" s="36"/>
      <c r="AA23" s="36"/>
      <c r="AB23" s="36"/>
      <c r="AC23" s="36"/>
      <c r="AD23" s="36"/>
      <c r="AE23" s="37">
        <v>211</v>
      </c>
      <c r="AF23" s="41"/>
      <c r="AG23" s="41"/>
      <c r="AH23" s="41"/>
      <c r="AI23" s="41">
        <v>166</v>
      </c>
      <c r="AJ23" s="41"/>
      <c r="AK23" s="41"/>
      <c r="AL23" s="41"/>
      <c r="AM23" s="41"/>
      <c r="AN23" s="41"/>
      <c r="AO23" s="41"/>
      <c r="AP23" s="41"/>
      <c r="AQ23" s="41"/>
      <c r="AR23" s="47"/>
      <c r="AS23" s="48">
        <v>211</v>
      </c>
      <c r="AT23" s="49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7"/>
      <c r="BG23" s="44">
        <f t="shared" si="0"/>
        <v>100</v>
      </c>
      <c r="BH23" s="58"/>
      <c r="BI23" s="59"/>
      <c r="BJ23" s="59"/>
      <c r="BK23" s="22"/>
    </row>
    <row r="24" ht="84" customHeight="1" spans="1:63">
      <c r="A24" s="22" t="s">
        <v>58</v>
      </c>
      <c r="B24" s="23" t="s">
        <v>59</v>
      </c>
      <c r="C24" s="24" t="s">
        <v>33</v>
      </c>
      <c r="D24" s="24" t="s">
        <v>36</v>
      </c>
      <c r="E24" s="24" t="s">
        <v>57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4" t="s">
        <v>47</v>
      </c>
      <c r="U24" s="36">
        <v>170.3</v>
      </c>
      <c r="V24" s="36"/>
      <c r="W24" s="36"/>
      <c r="X24" s="36"/>
      <c r="Y24" s="36"/>
      <c r="Z24" s="36"/>
      <c r="AA24" s="36"/>
      <c r="AB24" s="36"/>
      <c r="AC24" s="36"/>
      <c r="AD24" s="36"/>
      <c r="AE24" s="37">
        <v>211</v>
      </c>
      <c r="AF24" s="41"/>
      <c r="AG24" s="41"/>
      <c r="AH24" s="41"/>
      <c r="AI24" s="41">
        <v>925.7</v>
      </c>
      <c r="AJ24" s="41"/>
      <c r="AK24" s="41"/>
      <c r="AL24" s="41"/>
      <c r="AM24" s="41"/>
      <c r="AN24" s="41"/>
      <c r="AO24" s="41"/>
      <c r="AP24" s="41"/>
      <c r="AQ24" s="41"/>
      <c r="AR24" s="47"/>
      <c r="AS24" s="48">
        <v>211</v>
      </c>
      <c r="AT24" s="49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7"/>
      <c r="BG24" s="44">
        <f t="shared" si="0"/>
        <v>100</v>
      </c>
      <c r="BH24" s="58"/>
      <c r="BI24" s="59"/>
      <c r="BJ24" s="59"/>
      <c r="BK24" s="22"/>
    </row>
    <row r="25" ht="62.25" customHeight="1" spans="1:63">
      <c r="A25" s="22" t="s">
        <v>42</v>
      </c>
      <c r="B25" s="23" t="s">
        <v>48</v>
      </c>
      <c r="C25" s="24" t="s">
        <v>33</v>
      </c>
      <c r="D25" s="24" t="s">
        <v>36</v>
      </c>
      <c r="E25" s="24" t="s">
        <v>57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4" t="s">
        <v>49</v>
      </c>
      <c r="U25" s="36">
        <v>170.3</v>
      </c>
      <c r="V25" s="36"/>
      <c r="W25" s="36"/>
      <c r="X25" s="36"/>
      <c r="Y25" s="36"/>
      <c r="Z25" s="36"/>
      <c r="AA25" s="36"/>
      <c r="AB25" s="36"/>
      <c r="AC25" s="36"/>
      <c r="AD25" s="36"/>
      <c r="AE25" s="37">
        <v>211</v>
      </c>
      <c r="AF25" s="41"/>
      <c r="AG25" s="41"/>
      <c r="AH25" s="41"/>
      <c r="AI25" s="41">
        <v>711</v>
      </c>
      <c r="AJ25" s="41"/>
      <c r="AK25" s="41"/>
      <c r="AL25" s="41"/>
      <c r="AM25" s="41"/>
      <c r="AN25" s="41"/>
      <c r="AO25" s="41"/>
      <c r="AP25" s="41"/>
      <c r="AQ25" s="41"/>
      <c r="AR25" s="47"/>
      <c r="AS25" s="48">
        <v>211</v>
      </c>
      <c r="AT25" s="49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7"/>
      <c r="BG25" s="44">
        <f t="shared" si="0"/>
        <v>100</v>
      </c>
      <c r="BH25" s="58"/>
      <c r="BI25" s="59"/>
      <c r="BJ25" s="59"/>
      <c r="BK25" s="22"/>
    </row>
    <row r="26" ht="55.5" customHeight="1" spans="1:63">
      <c r="A26" s="22" t="s">
        <v>44</v>
      </c>
      <c r="B26" s="23" t="s">
        <v>60</v>
      </c>
      <c r="C26" s="24" t="s">
        <v>33</v>
      </c>
      <c r="D26" s="24" t="s">
        <v>36</v>
      </c>
      <c r="E26" s="24" t="s">
        <v>61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4"/>
      <c r="U26" s="36">
        <v>922.1</v>
      </c>
      <c r="V26" s="36"/>
      <c r="W26" s="36"/>
      <c r="X26" s="36"/>
      <c r="Y26" s="36"/>
      <c r="Z26" s="36"/>
      <c r="AA26" s="36"/>
      <c r="AB26" s="36"/>
      <c r="AC26" s="36"/>
      <c r="AD26" s="36"/>
      <c r="AE26" s="37">
        <v>1433.2</v>
      </c>
      <c r="AF26" s="41"/>
      <c r="AG26" s="41"/>
      <c r="AH26" s="41"/>
      <c r="AI26" s="41">
        <v>214.7</v>
      </c>
      <c r="AJ26" s="41"/>
      <c r="AK26" s="41"/>
      <c r="AL26" s="41"/>
      <c r="AM26" s="41"/>
      <c r="AN26" s="41"/>
      <c r="AO26" s="41"/>
      <c r="AP26" s="41"/>
      <c r="AQ26" s="41"/>
      <c r="AR26" s="47"/>
      <c r="AS26" s="48">
        <v>1433.2</v>
      </c>
      <c r="AT26" s="49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7"/>
      <c r="BG26" s="44">
        <f t="shared" si="0"/>
        <v>100</v>
      </c>
      <c r="BH26" s="58"/>
      <c r="BI26" s="59"/>
      <c r="BJ26" s="59"/>
      <c r="BK26" s="22"/>
    </row>
    <row r="27" ht="142.5" customHeight="1" spans="1:63">
      <c r="A27" s="26" t="s">
        <v>62</v>
      </c>
      <c r="B27" s="23" t="s">
        <v>58</v>
      </c>
      <c r="C27" s="24" t="s">
        <v>33</v>
      </c>
      <c r="D27" s="24" t="s">
        <v>36</v>
      </c>
      <c r="E27" s="24" t="s">
        <v>61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4" t="s">
        <v>41</v>
      </c>
      <c r="U27" s="36">
        <v>922.1</v>
      </c>
      <c r="V27" s="36"/>
      <c r="W27" s="36"/>
      <c r="X27" s="36"/>
      <c r="Y27" s="36"/>
      <c r="Z27" s="36"/>
      <c r="AA27" s="36"/>
      <c r="AB27" s="36"/>
      <c r="AC27" s="36"/>
      <c r="AD27" s="36"/>
      <c r="AE27" s="37">
        <v>1433.2</v>
      </c>
      <c r="AF27" s="41"/>
      <c r="AG27" s="41"/>
      <c r="AH27" s="41">
        <v>153.1</v>
      </c>
      <c r="AI27" s="41">
        <v>64.9</v>
      </c>
      <c r="AJ27" s="41"/>
      <c r="AK27" s="41"/>
      <c r="AL27" s="41"/>
      <c r="AM27" s="41">
        <v>64.9</v>
      </c>
      <c r="AN27" s="41"/>
      <c r="AO27" s="41"/>
      <c r="AP27" s="41"/>
      <c r="AQ27" s="41"/>
      <c r="AR27" s="47"/>
      <c r="AS27" s="48">
        <v>1433.2</v>
      </c>
      <c r="AT27" s="49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7"/>
      <c r="BG27" s="44">
        <f t="shared" si="0"/>
        <v>100</v>
      </c>
      <c r="BH27" s="58"/>
      <c r="BI27" s="59"/>
      <c r="BJ27" s="59"/>
      <c r="BK27" s="22"/>
    </row>
    <row r="28" ht="48.75" customHeight="1" spans="1:63">
      <c r="A28" s="26" t="s">
        <v>63</v>
      </c>
      <c r="B28" s="23" t="s">
        <v>42</v>
      </c>
      <c r="C28" s="24" t="s">
        <v>33</v>
      </c>
      <c r="D28" s="24" t="s">
        <v>36</v>
      </c>
      <c r="E28" s="24" t="s">
        <v>61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4" t="s">
        <v>43</v>
      </c>
      <c r="U28" s="36">
        <v>708.2</v>
      </c>
      <c r="V28" s="36"/>
      <c r="W28" s="36"/>
      <c r="X28" s="36"/>
      <c r="Y28" s="36"/>
      <c r="Z28" s="36"/>
      <c r="AA28" s="36"/>
      <c r="AB28" s="36"/>
      <c r="AC28" s="36"/>
      <c r="AD28" s="36"/>
      <c r="AE28" s="37">
        <v>1093.8</v>
      </c>
      <c r="AF28" s="41"/>
      <c r="AG28" s="41"/>
      <c r="AH28" s="41">
        <v>51.3</v>
      </c>
      <c r="AI28" s="41"/>
      <c r="AJ28" s="41"/>
      <c r="AK28" s="41"/>
      <c r="AL28" s="41"/>
      <c r="AM28" s="41"/>
      <c r="AN28" s="41"/>
      <c r="AO28" s="41"/>
      <c r="AP28" s="41"/>
      <c r="AQ28" s="41"/>
      <c r="AR28" s="47"/>
      <c r="AS28" s="48">
        <v>1093.8</v>
      </c>
      <c r="AT28" s="49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7"/>
      <c r="BG28" s="44">
        <f t="shared" si="0"/>
        <v>100</v>
      </c>
      <c r="BH28" s="58"/>
      <c r="BI28" s="59"/>
      <c r="BJ28" s="59"/>
      <c r="BK28" s="22"/>
    </row>
    <row r="29" ht="86.25" customHeight="1" spans="1:63">
      <c r="A29" s="22" t="s">
        <v>64</v>
      </c>
      <c r="B29" s="23" t="s">
        <v>44</v>
      </c>
      <c r="C29" s="24" t="s">
        <v>33</v>
      </c>
      <c r="D29" s="24" t="s">
        <v>36</v>
      </c>
      <c r="E29" s="24" t="s">
        <v>61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4" t="s">
        <v>45</v>
      </c>
      <c r="U29" s="36">
        <v>213.9</v>
      </c>
      <c r="V29" s="36"/>
      <c r="W29" s="36"/>
      <c r="X29" s="36"/>
      <c r="Y29" s="36"/>
      <c r="Z29" s="36"/>
      <c r="AA29" s="36"/>
      <c r="AB29" s="36"/>
      <c r="AC29" s="36"/>
      <c r="AD29" s="36"/>
      <c r="AE29" s="37">
        <v>339.4</v>
      </c>
      <c r="AF29" s="41"/>
      <c r="AG29" s="41"/>
      <c r="AH29" s="41">
        <v>57.5</v>
      </c>
      <c r="AI29" s="41"/>
      <c r="AJ29" s="41"/>
      <c r="AK29" s="41"/>
      <c r="AL29" s="41"/>
      <c r="AM29" s="41"/>
      <c r="AN29" s="41"/>
      <c r="AO29" s="41"/>
      <c r="AP29" s="41"/>
      <c r="AQ29" s="41"/>
      <c r="AR29" s="47"/>
      <c r="AS29" s="48">
        <v>339.4</v>
      </c>
      <c r="AT29" s="49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7"/>
      <c r="BG29" s="44">
        <f t="shared" si="0"/>
        <v>100</v>
      </c>
      <c r="BH29" s="58"/>
      <c r="BI29" s="59"/>
      <c r="BJ29" s="59"/>
      <c r="BK29" s="22"/>
    </row>
    <row r="30" ht="147" customHeight="1" spans="1:63">
      <c r="A30" s="22" t="s">
        <v>65</v>
      </c>
      <c r="B30" s="27" t="s">
        <v>66</v>
      </c>
      <c r="C30" s="24" t="s">
        <v>33</v>
      </c>
      <c r="D30" s="24" t="s">
        <v>36</v>
      </c>
      <c r="E30" s="24" t="s">
        <v>67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4"/>
      <c r="U30" s="36">
        <v>383.4</v>
      </c>
      <c r="V30" s="36"/>
      <c r="W30" s="36"/>
      <c r="X30" s="36">
        <v>286.5</v>
      </c>
      <c r="Y30" s="36">
        <v>96.9</v>
      </c>
      <c r="Z30" s="36"/>
      <c r="AA30" s="36"/>
      <c r="AB30" s="36"/>
      <c r="AC30" s="36">
        <v>-286.5</v>
      </c>
      <c r="AD30" s="36">
        <v>286.5</v>
      </c>
      <c r="AE30" s="37">
        <v>443.1</v>
      </c>
      <c r="AF30" s="41"/>
      <c r="AG30" s="41"/>
      <c r="AH30" s="41">
        <v>138.1</v>
      </c>
      <c r="AI30" s="41"/>
      <c r="AJ30" s="41"/>
      <c r="AK30" s="41"/>
      <c r="AL30" s="41"/>
      <c r="AM30" s="41"/>
      <c r="AN30" s="41"/>
      <c r="AO30" s="41"/>
      <c r="AP30" s="41"/>
      <c r="AQ30" s="41"/>
      <c r="AR30" s="47"/>
      <c r="AS30" s="48">
        <v>443.1</v>
      </c>
      <c r="AT30" s="49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7"/>
      <c r="BG30" s="44">
        <f t="shared" si="0"/>
        <v>100</v>
      </c>
      <c r="BH30" s="58"/>
      <c r="BI30" s="59"/>
      <c r="BJ30" s="59"/>
      <c r="BK30" s="22"/>
    </row>
    <row r="31" ht="155.25" customHeight="1" spans="1:63">
      <c r="A31" s="22" t="s">
        <v>68</v>
      </c>
      <c r="B31" s="27" t="s">
        <v>62</v>
      </c>
      <c r="C31" s="24" t="s">
        <v>33</v>
      </c>
      <c r="D31" s="24" t="s">
        <v>36</v>
      </c>
      <c r="E31" s="24" t="s">
        <v>67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4" t="s">
        <v>69</v>
      </c>
      <c r="U31" s="36">
        <v>383.4</v>
      </c>
      <c r="V31" s="36"/>
      <c r="W31" s="36"/>
      <c r="X31" s="36">
        <v>286.5</v>
      </c>
      <c r="Y31" s="36">
        <v>96.9</v>
      </c>
      <c r="Z31" s="36"/>
      <c r="AA31" s="36"/>
      <c r="AB31" s="36"/>
      <c r="AC31" s="36">
        <v>-286.5</v>
      </c>
      <c r="AD31" s="36">
        <v>286.5</v>
      </c>
      <c r="AE31" s="37">
        <v>443.1</v>
      </c>
      <c r="AF31" s="41"/>
      <c r="AG31" s="41"/>
      <c r="AH31" s="41">
        <v>84.4</v>
      </c>
      <c r="AI31" s="41"/>
      <c r="AJ31" s="41"/>
      <c r="AK31" s="41"/>
      <c r="AL31" s="41"/>
      <c r="AM31" s="41"/>
      <c r="AN31" s="41"/>
      <c r="AO31" s="41"/>
      <c r="AP31" s="41"/>
      <c r="AQ31" s="41"/>
      <c r="AR31" s="47"/>
      <c r="AS31" s="48">
        <v>443.1</v>
      </c>
      <c r="AT31" s="49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7"/>
      <c r="BG31" s="44">
        <f t="shared" si="0"/>
        <v>100</v>
      </c>
      <c r="BH31" s="58"/>
      <c r="BI31" s="59"/>
      <c r="BJ31" s="59"/>
      <c r="BK31" s="22"/>
    </row>
    <row r="32" ht="145.5" customHeight="1" spans="1:63">
      <c r="A32" s="26" t="s">
        <v>70</v>
      </c>
      <c r="B32" s="27" t="s">
        <v>71</v>
      </c>
      <c r="C32" s="24" t="s">
        <v>33</v>
      </c>
      <c r="D32" s="24" t="s">
        <v>36</v>
      </c>
      <c r="E32" s="24" t="s">
        <v>72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4"/>
      <c r="U32" s="36">
        <v>106.6</v>
      </c>
      <c r="V32" s="36"/>
      <c r="W32" s="36"/>
      <c r="X32" s="36">
        <v>106.6</v>
      </c>
      <c r="Y32" s="36"/>
      <c r="Z32" s="36"/>
      <c r="AA32" s="36"/>
      <c r="AB32" s="36"/>
      <c r="AC32" s="36">
        <v>-106.6</v>
      </c>
      <c r="AD32" s="36">
        <v>106.6</v>
      </c>
      <c r="AE32" s="37">
        <v>123.1</v>
      </c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7"/>
      <c r="AS32" s="48">
        <v>123.1</v>
      </c>
      <c r="AT32" s="49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7"/>
      <c r="BG32" s="44">
        <f t="shared" si="0"/>
        <v>100</v>
      </c>
      <c r="BH32" s="58"/>
      <c r="BI32" s="59"/>
      <c r="BJ32" s="59"/>
      <c r="BK32" s="22"/>
    </row>
    <row r="33" ht="156" customHeight="1" spans="1:63">
      <c r="A33" s="22" t="s">
        <v>44</v>
      </c>
      <c r="B33" s="27" t="s">
        <v>63</v>
      </c>
      <c r="C33" s="24" t="s">
        <v>33</v>
      </c>
      <c r="D33" s="24" t="s">
        <v>36</v>
      </c>
      <c r="E33" s="24" t="s">
        <v>72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4" t="s">
        <v>69</v>
      </c>
      <c r="U33" s="36">
        <v>106.6</v>
      </c>
      <c r="V33" s="36"/>
      <c r="W33" s="36"/>
      <c r="X33" s="36">
        <v>106.6</v>
      </c>
      <c r="Y33" s="36"/>
      <c r="Z33" s="36"/>
      <c r="AA33" s="36"/>
      <c r="AB33" s="36"/>
      <c r="AC33" s="36">
        <v>-106.6</v>
      </c>
      <c r="AD33" s="36">
        <v>106.6</v>
      </c>
      <c r="AE33" s="37">
        <v>123.1</v>
      </c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7"/>
      <c r="AS33" s="48">
        <v>123.1</v>
      </c>
      <c r="AT33" s="49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7"/>
      <c r="BG33" s="44">
        <f t="shared" si="0"/>
        <v>100</v>
      </c>
      <c r="BH33" s="58"/>
      <c r="BI33" s="59"/>
      <c r="BJ33" s="59"/>
      <c r="BK33" s="22"/>
    </row>
    <row r="34" ht="114" customHeight="1" spans="1:63">
      <c r="A34" s="26" t="s">
        <v>73</v>
      </c>
      <c r="B34" s="23" t="s">
        <v>74</v>
      </c>
      <c r="C34" s="24" t="s">
        <v>33</v>
      </c>
      <c r="D34" s="24" t="s">
        <v>36</v>
      </c>
      <c r="E34" s="24" t="s">
        <v>75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4"/>
      <c r="U34" s="36">
        <v>119.6</v>
      </c>
      <c r="V34" s="36"/>
      <c r="W34" s="36"/>
      <c r="X34" s="36">
        <v>119.6</v>
      </c>
      <c r="Y34" s="36"/>
      <c r="Z34" s="36"/>
      <c r="AA34" s="36"/>
      <c r="AB34" s="36"/>
      <c r="AC34" s="36">
        <v>-119.6</v>
      </c>
      <c r="AD34" s="36">
        <v>119.6</v>
      </c>
      <c r="AE34" s="37">
        <v>138.6</v>
      </c>
      <c r="AF34" s="41"/>
      <c r="AG34" s="41"/>
      <c r="AH34" s="41">
        <v>84.4</v>
      </c>
      <c r="AI34" s="41"/>
      <c r="AJ34" s="41"/>
      <c r="AK34" s="41"/>
      <c r="AL34" s="41"/>
      <c r="AM34" s="41"/>
      <c r="AN34" s="41"/>
      <c r="AO34" s="41"/>
      <c r="AP34" s="41"/>
      <c r="AQ34" s="41"/>
      <c r="AR34" s="47"/>
      <c r="AS34" s="48">
        <v>138.6</v>
      </c>
      <c r="AT34" s="49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7"/>
      <c r="BG34" s="44">
        <f t="shared" si="0"/>
        <v>100</v>
      </c>
      <c r="BH34" s="58"/>
      <c r="BI34" s="59"/>
      <c r="BJ34" s="59"/>
      <c r="BK34" s="22"/>
    </row>
    <row r="35" ht="113.25" customHeight="1" spans="1:63">
      <c r="A35" s="22" t="s">
        <v>42</v>
      </c>
      <c r="B35" s="23" t="s">
        <v>64</v>
      </c>
      <c r="C35" s="24" t="s">
        <v>33</v>
      </c>
      <c r="D35" s="24" t="s">
        <v>36</v>
      </c>
      <c r="E35" s="24" t="s">
        <v>75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4" t="s">
        <v>69</v>
      </c>
      <c r="U35" s="36">
        <v>119.6</v>
      </c>
      <c r="V35" s="36"/>
      <c r="W35" s="36"/>
      <c r="X35" s="36">
        <v>119.6</v>
      </c>
      <c r="Y35" s="36"/>
      <c r="Z35" s="36"/>
      <c r="AA35" s="36"/>
      <c r="AB35" s="36"/>
      <c r="AC35" s="36">
        <v>-119.6</v>
      </c>
      <c r="AD35" s="36">
        <v>119.6</v>
      </c>
      <c r="AE35" s="37">
        <v>138.6</v>
      </c>
      <c r="AF35" s="41"/>
      <c r="AG35" s="41"/>
      <c r="AH35" s="41">
        <v>84.4</v>
      </c>
      <c r="AI35" s="41"/>
      <c r="AJ35" s="41"/>
      <c r="AK35" s="41"/>
      <c r="AL35" s="41"/>
      <c r="AM35" s="41"/>
      <c r="AN35" s="41"/>
      <c r="AO35" s="41"/>
      <c r="AP35" s="41"/>
      <c r="AQ35" s="41"/>
      <c r="AR35" s="47"/>
      <c r="AS35" s="48">
        <v>138.6</v>
      </c>
      <c r="AT35" s="49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7"/>
      <c r="BG35" s="44">
        <f t="shared" si="0"/>
        <v>100</v>
      </c>
      <c r="BH35" s="58"/>
      <c r="BI35" s="59"/>
      <c r="BJ35" s="59"/>
      <c r="BK35" s="22"/>
    </row>
    <row r="36" ht="126.75" customHeight="1" spans="1:63">
      <c r="A36" s="22" t="s">
        <v>76</v>
      </c>
      <c r="B36" s="23" t="s">
        <v>77</v>
      </c>
      <c r="C36" s="24" t="s">
        <v>33</v>
      </c>
      <c r="D36" s="24" t="s">
        <v>36</v>
      </c>
      <c r="E36" s="24" t="s">
        <v>78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4"/>
      <c r="U36" s="36">
        <v>287.3</v>
      </c>
      <c r="V36" s="36"/>
      <c r="W36" s="36"/>
      <c r="X36" s="36">
        <v>287.3</v>
      </c>
      <c r="Y36" s="36"/>
      <c r="Z36" s="36"/>
      <c r="AA36" s="36"/>
      <c r="AB36" s="36"/>
      <c r="AC36" s="36">
        <v>-287.3</v>
      </c>
      <c r="AD36" s="36">
        <v>287.3</v>
      </c>
      <c r="AE36" s="37">
        <v>333.1</v>
      </c>
      <c r="AF36" s="41"/>
      <c r="AG36" s="41"/>
      <c r="AH36" s="41"/>
      <c r="AI36" s="41">
        <v>247.3</v>
      </c>
      <c r="AJ36" s="41"/>
      <c r="AK36" s="41"/>
      <c r="AL36" s="41"/>
      <c r="AM36" s="41">
        <v>247.3</v>
      </c>
      <c r="AN36" s="41"/>
      <c r="AO36" s="41"/>
      <c r="AP36" s="41"/>
      <c r="AQ36" s="41"/>
      <c r="AR36" s="47"/>
      <c r="AS36" s="48">
        <v>333.1</v>
      </c>
      <c r="AT36" s="49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7"/>
      <c r="BG36" s="44">
        <f t="shared" si="0"/>
        <v>100</v>
      </c>
      <c r="BH36" s="58"/>
      <c r="BI36" s="59"/>
      <c r="BJ36" s="59"/>
      <c r="BK36" s="22"/>
    </row>
    <row r="37" ht="136.5" customHeight="1" spans="1:63">
      <c r="A37" s="22" t="s">
        <v>37</v>
      </c>
      <c r="B37" s="23" t="s">
        <v>65</v>
      </c>
      <c r="C37" s="24" t="s">
        <v>33</v>
      </c>
      <c r="D37" s="24" t="s">
        <v>36</v>
      </c>
      <c r="E37" s="24" t="s">
        <v>78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4" t="s">
        <v>69</v>
      </c>
      <c r="U37" s="36">
        <v>287.3</v>
      </c>
      <c r="V37" s="36"/>
      <c r="W37" s="36"/>
      <c r="X37" s="36">
        <v>287.3</v>
      </c>
      <c r="Y37" s="36"/>
      <c r="Z37" s="36"/>
      <c r="AA37" s="36"/>
      <c r="AB37" s="36"/>
      <c r="AC37" s="36">
        <v>-287.3</v>
      </c>
      <c r="AD37" s="36">
        <v>287.3</v>
      </c>
      <c r="AE37" s="37">
        <v>333.1</v>
      </c>
      <c r="AF37" s="41"/>
      <c r="AG37" s="41"/>
      <c r="AH37" s="41"/>
      <c r="AI37" s="41">
        <v>247.3</v>
      </c>
      <c r="AJ37" s="41"/>
      <c r="AK37" s="41"/>
      <c r="AL37" s="41"/>
      <c r="AM37" s="41">
        <v>247.3</v>
      </c>
      <c r="AN37" s="41"/>
      <c r="AO37" s="41"/>
      <c r="AP37" s="41"/>
      <c r="AQ37" s="41"/>
      <c r="AR37" s="47"/>
      <c r="AS37" s="48">
        <v>333.1</v>
      </c>
      <c r="AT37" s="49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7"/>
      <c r="BG37" s="44">
        <f t="shared" si="0"/>
        <v>100</v>
      </c>
      <c r="BH37" s="58"/>
      <c r="BI37" s="59"/>
      <c r="BJ37" s="59"/>
      <c r="BK37" s="22"/>
    </row>
    <row r="38" ht="51" customHeight="1" spans="1:63">
      <c r="A38" s="22"/>
      <c r="B38" s="23" t="s">
        <v>79</v>
      </c>
      <c r="C38" s="24" t="s">
        <v>33</v>
      </c>
      <c r="D38" s="24" t="s">
        <v>36</v>
      </c>
      <c r="E38" s="24" t="s">
        <v>80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4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7">
        <v>436.4</v>
      </c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7"/>
      <c r="AS38" s="48">
        <v>436.4</v>
      </c>
      <c r="AT38" s="49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7"/>
      <c r="BG38" s="44">
        <f t="shared" si="0"/>
        <v>100</v>
      </c>
      <c r="BH38" s="58"/>
      <c r="BI38" s="59"/>
      <c r="BJ38" s="59"/>
      <c r="BK38" s="22"/>
    </row>
    <row r="39" ht="136.5" customHeight="1" spans="1:63">
      <c r="A39" s="22"/>
      <c r="B39" s="23" t="s">
        <v>81</v>
      </c>
      <c r="C39" s="24" t="s">
        <v>33</v>
      </c>
      <c r="D39" s="24" t="s">
        <v>36</v>
      </c>
      <c r="E39" s="24" t="s">
        <v>80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4" t="s">
        <v>41</v>
      </c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7">
        <v>436.4</v>
      </c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7"/>
      <c r="AS39" s="48">
        <v>436.4</v>
      </c>
      <c r="AT39" s="49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7"/>
      <c r="BG39" s="44">
        <f t="shared" si="0"/>
        <v>100</v>
      </c>
      <c r="BH39" s="58"/>
      <c r="BI39" s="59"/>
      <c r="BJ39" s="59"/>
      <c r="BK39" s="22"/>
    </row>
    <row r="40" ht="57" customHeight="1" spans="1:63">
      <c r="A40" s="22"/>
      <c r="B40" s="23" t="s">
        <v>42</v>
      </c>
      <c r="C40" s="24" t="s">
        <v>33</v>
      </c>
      <c r="D40" s="24" t="s">
        <v>36</v>
      </c>
      <c r="E40" s="24" t="s">
        <v>80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4" t="s">
        <v>43</v>
      </c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7">
        <v>382.1</v>
      </c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7"/>
      <c r="AS40" s="48">
        <v>382.1</v>
      </c>
      <c r="AT40" s="49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7"/>
      <c r="BG40" s="44">
        <f t="shared" si="0"/>
        <v>100</v>
      </c>
      <c r="BH40" s="58"/>
      <c r="BI40" s="59"/>
      <c r="BJ40" s="59"/>
      <c r="BK40" s="22"/>
    </row>
    <row r="41" ht="81" customHeight="1" spans="1:63">
      <c r="A41" s="22"/>
      <c r="B41" s="23" t="s">
        <v>44</v>
      </c>
      <c r="C41" s="24" t="s">
        <v>33</v>
      </c>
      <c r="D41" s="24" t="s">
        <v>36</v>
      </c>
      <c r="E41" s="24" t="s">
        <v>80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4" t="s">
        <v>45</v>
      </c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7">
        <v>54.3</v>
      </c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7"/>
      <c r="AS41" s="48">
        <v>54.3</v>
      </c>
      <c r="AT41" s="49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7"/>
      <c r="BG41" s="44">
        <f t="shared" si="0"/>
        <v>100</v>
      </c>
      <c r="BH41" s="58"/>
      <c r="BI41" s="59"/>
      <c r="BJ41" s="59"/>
      <c r="BK41" s="22"/>
    </row>
    <row r="42" ht="103" customHeight="1" spans="1:63">
      <c r="A42" s="22"/>
      <c r="B42" s="23" t="s">
        <v>82</v>
      </c>
      <c r="C42" s="24" t="s">
        <v>33</v>
      </c>
      <c r="D42" s="24" t="s">
        <v>36</v>
      </c>
      <c r="E42" s="24" t="s">
        <v>83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4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7">
        <v>25.7</v>
      </c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7"/>
      <c r="AS42" s="48">
        <v>25.7</v>
      </c>
      <c r="AT42" s="49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7"/>
      <c r="BG42" s="44">
        <f t="shared" si="0"/>
        <v>100</v>
      </c>
      <c r="BH42" s="58"/>
      <c r="BI42" s="59"/>
      <c r="BJ42" s="59"/>
      <c r="BK42" s="22"/>
    </row>
    <row r="43" ht="193" customHeight="1" spans="1:63">
      <c r="A43" s="22"/>
      <c r="B43" s="23" t="s">
        <v>84</v>
      </c>
      <c r="C43" s="24" t="s">
        <v>33</v>
      </c>
      <c r="D43" s="24" t="s">
        <v>36</v>
      </c>
      <c r="E43" s="24" t="s">
        <v>83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4" t="s">
        <v>41</v>
      </c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7">
        <v>25.7</v>
      </c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7"/>
      <c r="AS43" s="48">
        <v>25.7</v>
      </c>
      <c r="AT43" s="49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7"/>
      <c r="BG43" s="44">
        <f t="shared" si="0"/>
        <v>100</v>
      </c>
      <c r="BH43" s="58"/>
      <c r="BI43" s="59"/>
      <c r="BJ43" s="59"/>
      <c r="BK43" s="22"/>
    </row>
    <row r="44" ht="81" customHeight="1" spans="1:63">
      <c r="A44" s="22"/>
      <c r="B44" s="23" t="s">
        <v>44</v>
      </c>
      <c r="C44" s="24" t="s">
        <v>33</v>
      </c>
      <c r="D44" s="24" t="s">
        <v>36</v>
      </c>
      <c r="E44" s="24" t="s">
        <v>83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4" t="s">
        <v>45</v>
      </c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7">
        <v>25.7</v>
      </c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7"/>
      <c r="AS44" s="48">
        <v>25.7</v>
      </c>
      <c r="AT44" s="49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7"/>
      <c r="BG44" s="44">
        <f t="shared" si="0"/>
        <v>100</v>
      </c>
      <c r="BH44" s="58"/>
      <c r="BI44" s="59"/>
      <c r="BJ44" s="59"/>
      <c r="BK44" s="22"/>
    </row>
    <row r="45" ht="81" customHeight="1" spans="1:63">
      <c r="A45" s="22"/>
      <c r="B45" s="23" t="s">
        <v>85</v>
      </c>
      <c r="C45" s="24" t="s">
        <v>33</v>
      </c>
      <c r="D45" s="24" t="s">
        <v>36</v>
      </c>
      <c r="E45" s="24" t="s">
        <v>86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4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7">
        <v>85.2</v>
      </c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7"/>
      <c r="AS45" s="48">
        <v>85.2</v>
      </c>
      <c r="AT45" s="49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7"/>
      <c r="BG45" s="44">
        <f t="shared" si="0"/>
        <v>100</v>
      </c>
      <c r="BH45" s="58"/>
      <c r="BI45" s="59"/>
      <c r="BJ45" s="59"/>
      <c r="BK45" s="22"/>
    </row>
    <row r="46" ht="168" customHeight="1" spans="1:63">
      <c r="A46" s="22"/>
      <c r="B46" s="23" t="s">
        <v>87</v>
      </c>
      <c r="C46" s="24" t="s">
        <v>33</v>
      </c>
      <c r="D46" s="24" t="s">
        <v>36</v>
      </c>
      <c r="E46" s="24" t="s">
        <v>86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4" t="s">
        <v>41</v>
      </c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7">
        <v>85.2</v>
      </c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7"/>
      <c r="AS46" s="48">
        <v>85.2</v>
      </c>
      <c r="AT46" s="49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7"/>
      <c r="BG46" s="44">
        <f t="shared" si="0"/>
        <v>100</v>
      </c>
      <c r="BH46" s="58"/>
      <c r="BI46" s="59"/>
      <c r="BJ46" s="59"/>
      <c r="BK46" s="22"/>
    </row>
    <row r="47" ht="48" customHeight="1" spans="1:63">
      <c r="A47" s="22"/>
      <c r="B47" s="23" t="s">
        <v>42</v>
      </c>
      <c r="C47" s="24" t="s">
        <v>33</v>
      </c>
      <c r="D47" s="24" t="s">
        <v>36</v>
      </c>
      <c r="E47" s="24" t="s">
        <v>86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4" t="s">
        <v>43</v>
      </c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7">
        <v>85.2</v>
      </c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7"/>
      <c r="AS47" s="48">
        <v>85.2</v>
      </c>
      <c r="AT47" s="49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7"/>
      <c r="BG47" s="44">
        <f t="shared" si="0"/>
        <v>100</v>
      </c>
      <c r="BH47" s="58"/>
      <c r="BI47" s="59"/>
      <c r="BJ47" s="59"/>
      <c r="BK47" s="22"/>
    </row>
    <row r="48" ht="77.25" customHeight="1" spans="1:63">
      <c r="A48" s="26" t="s">
        <v>88</v>
      </c>
      <c r="B48" s="23" t="s">
        <v>76</v>
      </c>
      <c r="C48" s="24" t="s">
        <v>33</v>
      </c>
      <c r="D48" s="24" t="s">
        <v>89</v>
      </c>
      <c r="E48" s="24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4"/>
      <c r="U48" s="36">
        <v>257.2</v>
      </c>
      <c r="V48" s="36"/>
      <c r="W48" s="36"/>
      <c r="X48" s="36"/>
      <c r="Y48" s="36">
        <v>257.2</v>
      </c>
      <c r="Z48" s="36"/>
      <c r="AA48" s="36"/>
      <c r="AB48" s="36"/>
      <c r="AC48" s="36"/>
      <c r="AD48" s="36"/>
      <c r="AE48" s="37">
        <v>404.6</v>
      </c>
      <c r="AF48" s="41"/>
      <c r="AG48" s="41"/>
      <c r="AH48" s="41"/>
      <c r="AI48" s="41">
        <v>247.3</v>
      </c>
      <c r="AJ48" s="41"/>
      <c r="AK48" s="41"/>
      <c r="AL48" s="41"/>
      <c r="AM48" s="41">
        <v>247.3</v>
      </c>
      <c r="AN48" s="41"/>
      <c r="AO48" s="41"/>
      <c r="AP48" s="41"/>
      <c r="AQ48" s="41"/>
      <c r="AR48" s="47"/>
      <c r="AS48" s="48">
        <v>404.6</v>
      </c>
      <c r="AT48" s="49"/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7"/>
      <c r="BG48" s="44">
        <f t="shared" ref="BG48:BG62" si="1">AS48/AE48*100</f>
        <v>100</v>
      </c>
      <c r="BH48" s="58"/>
      <c r="BI48" s="59"/>
      <c r="BJ48" s="59"/>
      <c r="BK48" s="22"/>
    </row>
    <row r="49" ht="146.25" customHeight="1" spans="1:63">
      <c r="A49" s="22" t="s">
        <v>90</v>
      </c>
      <c r="B49" s="23" t="s">
        <v>91</v>
      </c>
      <c r="C49" s="24" t="s">
        <v>33</v>
      </c>
      <c r="D49" s="24" t="s">
        <v>89</v>
      </c>
      <c r="E49" s="24" t="s">
        <v>92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4"/>
      <c r="U49" s="36">
        <v>257.2</v>
      </c>
      <c r="V49" s="36"/>
      <c r="W49" s="36"/>
      <c r="X49" s="36"/>
      <c r="Y49" s="36">
        <v>257.2</v>
      </c>
      <c r="Z49" s="36"/>
      <c r="AA49" s="36"/>
      <c r="AB49" s="36"/>
      <c r="AC49" s="36"/>
      <c r="AD49" s="36"/>
      <c r="AE49" s="37">
        <v>301.1</v>
      </c>
      <c r="AF49" s="41"/>
      <c r="AG49" s="41"/>
      <c r="AH49" s="41"/>
      <c r="AI49" s="41">
        <v>30</v>
      </c>
      <c r="AJ49" s="41"/>
      <c r="AK49" s="41"/>
      <c r="AL49" s="41"/>
      <c r="AM49" s="41"/>
      <c r="AN49" s="41"/>
      <c r="AO49" s="41"/>
      <c r="AP49" s="41"/>
      <c r="AQ49" s="41"/>
      <c r="AR49" s="47"/>
      <c r="AS49" s="48">
        <v>301.1</v>
      </c>
      <c r="AT49" s="49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7"/>
      <c r="BG49" s="44">
        <f t="shared" si="1"/>
        <v>100</v>
      </c>
      <c r="BH49" s="58"/>
      <c r="BI49" s="59"/>
      <c r="BJ49" s="59"/>
      <c r="BK49" s="22"/>
    </row>
    <row r="50" ht="155.25" customHeight="1" spans="1:63">
      <c r="A50" s="22" t="s">
        <v>93</v>
      </c>
      <c r="B50" s="27" t="s">
        <v>88</v>
      </c>
      <c r="C50" s="24" t="s">
        <v>33</v>
      </c>
      <c r="D50" s="24" t="s">
        <v>89</v>
      </c>
      <c r="E50" s="24" t="s">
        <v>92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4" t="s">
        <v>69</v>
      </c>
      <c r="U50" s="36">
        <v>257.2</v>
      </c>
      <c r="V50" s="36"/>
      <c r="W50" s="36"/>
      <c r="X50" s="36"/>
      <c r="Y50" s="36">
        <v>257.2</v>
      </c>
      <c r="Z50" s="36"/>
      <c r="AA50" s="36"/>
      <c r="AB50" s="36"/>
      <c r="AC50" s="36"/>
      <c r="AD50" s="36"/>
      <c r="AE50" s="37">
        <v>301.1</v>
      </c>
      <c r="AF50" s="41"/>
      <c r="AG50" s="41"/>
      <c r="AH50" s="41"/>
      <c r="AI50" s="41">
        <v>30</v>
      </c>
      <c r="AJ50" s="41"/>
      <c r="AK50" s="41"/>
      <c r="AL50" s="41"/>
      <c r="AM50" s="41"/>
      <c r="AN50" s="41"/>
      <c r="AO50" s="41"/>
      <c r="AP50" s="41"/>
      <c r="AQ50" s="41"/>
      <c r="AR50" s="47"/>
      <c r="AS50" s="48">
        <v>301.1</v>
      </c>
      <c r="AT50" s="49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7"/>
      <c r="BG50" s="44">
        <f t="shared" si="1"/>
        <v>100</v>
      </c>
      <c r="BH50" s="58"/>
      <c r="BI50" s="59"/>
      <c r="BJ50" s="59"/>
      <c r="BK50" s="22"/>
    </row>
    <row r="51" ht="135" customHeight="1" spans="1:63">
      <c r="A51" s="22"/>
      <c r="B51" s="27" t="s">
        <v>94</v>
      </c>
      <c r="C51" s="24" t="s">
        <v>33</v>
      </c>
      <c r="D51" s="24" t="s">
        <v>89</v>
      </c>
      <c r="E51" s="24" t="s">
        <v>95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4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7">
        <v>103.5</v>
      </c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7"/>
      <c r="AS51" s="48">
        <v>103.5</v>
      </c>
      <c r="AT51" s="49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7"/>
      <c r="BG51" s="44">
        <f t="shared" si="1"/>
        <v>100</v>
      </c>
      <c r="BH51" s="58"/>
      <c r="BI51" s="59"/>
      <c r="BJ51" s="59"/>
      <c r="BK51" s="22"/>
    </row>
    <row r="52" ht="142.5" customHeight="1" spans="1:63">
      <c r="A52" s="22"/>
      <c r="B52" s="27" t="s">
        <v>96</v>
      </c>
      <c r="C52" s="24" t="s">
        <v>33</v>
      </c>
      <c r="D52" s="24" t="s">
        <v>89</v>
      </c>
      <c r="E52" s="24" t="s">
        <v>95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4" t="s">
        <v>69</v>
      </c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7">
        <v>103.5</v>
      </c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7"/>
      <c r="AS52" s="48">
        <v>103.5</v>
      </c>
      <c r="AT52" s="49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7"/>
      <c r="BG52" s="44">
        <f t="shared" si="1"/>
        <v>100</v>
      </c>
      <c r="BH52" s="58"/>
      <c r="BI52" s="59"/>
      <c r="BJ52" s="59"/>
      <c r="BK52" s="22"/>
    </row>
    <row r="53" ht="36" customHeight="1" spans="1:63">
      <c r="A53" s="22" t="s">
        <v>97</v>
      </c>
      <c r="B53" s="23" t="s">
        <v>90</v>
      </c>
      <c r="C53" s="24" t="s">
        <v>33</v>
      </c>
      <c r="D53" s="24" t="s">
        <v>98</v>
      </c>
      <c r="E53" s="24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4"/>
      <c r="U53" s="36">
        <v>30</v>
      </c>
      <c r="V53" s="36"/>
      <c r="W53" s="36"/>
      <c r="X53" s="36"/>
      <c r="Y53" s="36"/>
      <c r="Z53" s="36"/>
      <c r="AA53" s="36"/>
      <c r="AB53" s="36"/>
      <c r="AC53" s="36"/>
      <c r="AD53" s="36"/>
      <c r="AE53" s="37">
        <v>30</v>
      </c>
      <c r="AF53" s="41"/>
      <c r="AG53" s="41"/>
      <c r="AH53" s="41"/>
      <c r="AI53" s="41">
        <v>30</v>
      </c>
      <c r="AJ53" s="41"/>
      <c r="AK53" s="41"/>
      <c r="AL53" s="41"/>
      <c r="AM53" s="41"/>
      <c r="AN53" s="41"/>
      <c r="AO53" s="41"/>
      <c r="AP53" s="41"/>
      <c r="AQ53" s="41"/>
      <c r="AR53" s="47"/>
      <c r="AS53" s="48">
        <v>0</v>
      </c>
      <c r="AT53" s="49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7"/>
      <c r="BG53" s="44">
        <f t="shared" si="1"/>
        <v>0</v>
      </c>
      <c r="BH53" s="58"/>
      <c r="BI53" s="59"/>
      <c r="BJ53" s="59"/>
      <c r="BK53" s="22"/>
    </row>
    <row r="54" ht="34.15" customHeight="1" spans="1:63">
      <c r="A54" s="22" t="s">
        <v>99</v>
      </c>
      <c r="B54" s="23" t="s">
        <v>100</v>
      </c>
      <c r="C54" s="24" t="s">
        <v>33</v>
      </c>
      <c r="D54" s="24" t="s">
        <v>98</v>
      </c>
      <c r="E54" s="24" t="s">
        <v>101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4"/>
      <c r="U54" s="36">
        <v>30</v>
      </c>
      <c r="V54" s="36"/>
      <c r="W54" s="36"/>
      <c r="X54" s="36"/>
      <c r="Y54" s="36"/>
      <c r="Z54" s="36"/>
      <c r="AA54" s="36"/>
      <c r="AB54" s="36"/>
      <c r="AC54" s="36"/>
      <c r="AD54" s="36"/>
      <c r="AE54" s="37">
        <v>30</v>
      </c>
      <c r="AF54" s="41"/>
      <c r="AG54" s="41"/>
      <c r="AH54" s="41"/>
      <c r="AI54" s="41">
        <v>82.7</v>
      </c>
      <c r="AJ54" s="41"/>
      <c r="AK54" s="41"/>
      <c r="AL54" s="41"/>
      <c r="AM54" s="41"/>
      <c r="AN54" s="41"/>
      <c r="AO54" s="41"/>
      <c r="AP54" s="41"/>
      <c r="AQ54" s="41"/>
      <c r="AR54" s="47"/>
      <c r="AS54" s="48">
        <v>0</v>
      </c>
      <c r="AT54" s="49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7"/>
      <c r="BG54" s="44">
        <f t="shared" si="1"/>
        <v>0</v>
      </c>
      <c r="BH54" s="58"/>
      <c r="BI54" s="59"/>
      <c r="BJ54" s="59"/>
      <c r="BK54" s="22"/>
    </row>
    <row r="55" ht="52.5" customHeight="1" spans="1:63">
      <c r="A55" s="22" t="s">
        <v>68</v>
      </c>
      <c r="B55" s="23" t="s">
        <v>97</v>
      </c>
      <c r="C55" s="24" t="s">
        <v>33</v>
      </c>
      <c r="D55" s="24" t="s">
        <v>98</v>
      </c>
      <c r="E55" s="24" t="s">
        <v>101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4" t="s">
        <v>102</v>
      </c>
      <c r="U55" s="36">
        <v>30</v>
      </c>
      <c r="V55" s="36"/>
      <c r="W55" s="36"/>
      <c r="X55" s="36"/>
      <c r="Y55" s="36"/>
      <c r="Z55" s="36"/>
      <c r="AA55" s="36"/>
      <c r="AB55" s="36"/>
      <c r="AC55" s="36"/>
      <c r="AD55" s="36"/>
      <c r="AE55" s="37">
        <v>30</v>
      </c>
      <c r="AF55" s="41"/>
      <c r="AG55" s="41"/>
      <c r="AH55" s="41"/>
      <c r="AI55" s="41">
        <v>82.7</v>
      </c>
      <c r="AJ55" s="41"/>
      <c r="AK55" s="41"/>
      <c r="AL55" s="41"/>
      <c r="AM55" s="41"/>
      <c r="AN55" s="41"/>
      <c r="AO55" s="41"/>
      <c r="AP55" s="41"/>
      <c r="AQ55" s="41"/>
      <c r="AR55" s="47"/>
      <c r="AS55" s="48">
        <v>0</v>
      </c>
      <c r="AT55" s="49"/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7"/>
      <c r="BG55" s="44">
        <f t="shared" si="1"/>
        <v>0</v>
      </c>
      <c r="BH55" s="58"/>
      <c r="BI55" s="59"/>
      <c r="BJ55" s="59"/>
      <c r="BK55" s="22"/>
    </row>
    <row r="56" ht="32.25" customHeight="1" spans="1:63">
      <c r="A56" s="22" t="s">
        <v>103</v>
      </c>
      <c r="B56" s="23" t="s">
        <v>99</v>
      </c>
      <c r="C56" s="24" t="s">
        <v>33</v>
      </c>
      <c r="D56" s="24" t="s">
        <v>104</v>
      </c>
      <c r="E56" s="24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4"/>
      <c r="U56" s="36">
        <v>75.9</v>
      </c>
      <c r="V56" s="36"/>
      <c r="W56" s="36"/>
      <c r="X56" s="36"/>
      <c r="Y56" s="36"/>
      <c r="Z56" s="36">
        <v>117.3</v>
      </c>
      <c r="AA56" s="36"/>
      <c r="AB56" s="36"/>
      <c r="AC56" s="36"/>
      <c r="AD56" s="36"/>
      <c r="AE56" s="37">
        <v>122.7</v>
      </c>
      <c r="AF56" s="41"/>
      <c r="AG56" s="41"/>
      <c r="AH56" s="41"/>
      <c r="AI56" s="41">
        <v>3.1</v>
      </c>
      <c r="AJ56" s="41"/>
      <c r="AK56" s="41"/>
      <c r="AL56" s="41"/>
      <c r="AM56" s="41"/>
      <c r="AN56" s="41"/>
      <c r="AO56" s="41"/>
      <c r="AP56" s="41"/>
      <c r="AQ56" s="41"/>
      <c r="AR56" s="47"/>
      <c r="AS56" s="48">
        <v>122.3</v>
      </c>
      <c r="AT56" s="49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7"/>
      <c r="BG56" s="44">
        <f t="shared" si="1"/>
        <v>99.6740016299918</v>
      </c>
      <c r="BH56" s="58"/>
      <c r="BI56" s="59"/>
      <c r="BJ56" s="59"/>
      <c r="BK56" s="22"/>
    </row>
    <row r="57" ht="65" customHeight="1" spans="1:63">
      <c r="A57" s="22"/>
      <c r="B57" s="23" t="s">
        <v>37</v>
      </c>
      <c r="C57" s="24" t="s">
        <v>33</v>
      </c>
      <c r="D57" s="24" t="s">
        <v>104</v>
      </c>
      <c r="E57" s="24" t="s">
        <v>105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4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7">
        <v>58.9</v>
      </c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7"/>
      <c r="AS57" s="48">
        <v>58.9</v>
      </c>
      <c r="AT57" s="49"/>
      <c r="AU57" s="5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7"/>
      <c r="BG57" s="44">
        <f t="shared" si="1"/>
        <v>100</v>
      </c>
      <c r="BH57" s="58"/>
      <c r="BI57" s="59"/>
      <c r="BJ57" s="59"/>
      <c r="BK57" s="22"/>
    </row>
    <row r="58" ht="106" customHeight="1" spans="1:63">
      <c r="A58" s="22"/>
      <c r="B58" s="23" t="s">
        <v>106</v>
      </c>
      <c r="C58" s="24" t="s">
        <v>33</v>
      </c>
      <c r="D58" s="24" t="s">
        <v>104</v>
      </c>
      <c r="E58" s="24" t="s">
        <v>105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4" t="s">
        <v>47</v>
      </c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7">
        <v>58.9</v>
      </c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7"/>
      <c r="AS58" s="48">
        <v>58.9</v>
      </c>
      <c r="AT58" s="49"/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7"/>
      <c r="BG58" s="44">
        <f t="shared" si="1"/>
        <v>100</v>
      </c>
      <c r="BH58" s="58"/>
      <c r="BI58" s="59"/>
      <c r="BJ58" s="59"/>
      <c r="BK58" s="22"/>
    </row>
    <row r="59" ht="32.25" customHeight="1" spans="1:63">
      <c r="A59" s="22"/>
      <c r="B59" s="23" t="s">
        <v>50</v>
      </c>
      <c r="C59" s="24" t="s">
        <v>33</v>
      </c>
      <c r="D59" s="24" t="s">
        <v>104</v>
      </c>
      <c r="E59" s="24" t="s">
        <v>105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4" t="s">
        <v>51</v>
      </c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7">
        <v>58.9</v>
      </c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7"/>
      <c r="AS59" s="48">
        <v>58.9</v>
      </c>
      <c r="AT59" s="49"/>
      <c r="AU59" s="50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7"/>
      <c r="BG59" s="44">
        <f t="shared" si="1"/>
        <v>100</v>
      </c>
      <c r="BH59" s="58"/>
      <c r="BI59" s="59"/>
      <c r="BJ59" s="59"/>
      <c r="BK59" s="22"/>
    </row>
    <row r="60" ht="63.75" customHeight="1" spans="1:63">
      <c r="A60" s="22" t="s">
        <v>107</v>
      </c>
      <c r="B60" s="28" t="s">
        <v>108</v>
      </c>
      <c r="C60" s="29" t="s">
        <v>33</v>
      </c>
      <c r="D60" s="29" t="s">
        <v>104</v>
      </c>
      <c r="E60" s="29" t="s">
        <v>109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9"/>
      <c r="U60" s="37">
        <v>3.1</v>
      </c>
      <c r="V60" s="37"/>
      <c r="W60" s="37"/>
      <c r="X60" s="37"/>
      <c r="Y60" s="37"/>
      <c r="Z60" s="37">
        <v>0.3</v>
      </c>
      <c r="AA60" s="37"/>
      <c r="AB60" s="37"/>
      <c r="AC60" s="37"/>
      <c r="AD60" s="37"/>
      <c r="AE60" s="37">
        <v>0.1</v>
      </c>
      <c r="AF60" s="41"/>
      <c r="AG60" s="41"/>
      <c r="AH60" s="41"/>
      <c r="AI60" s="41">
        <v>3.1</v>
      </c>
      <c r="AJ60" s="41"/>
      <c r="AK60" s="41"/>
      <c r="AL60" s="41"/>
      <c r="AM60" s="41"/>
      <c r="AN60" s="41"/>
      <c r="AO60" s="41"/>
      <c r="AP60" s="41"/>
      <c r="AQ60" s="41"/>
      <c r="AR60" s="47"/>
      <c r="AS60" s="48">
        <v>0.1</v>
      </c>
      <c r="AT60" s="5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7"/>
      <c r="BG60" s="44">
        <f t="shared" si="1"/>
        <v>100</v>
      </c>
      <c r="BH60" s="58"/>
      <c r="BI60" s="59"/>
      <c r="BJ60" s="59"/>
      <c r="BK60" s="22"/>
    </row>
    <row r="61" ht="83.25" customHeight="1" spans="1:63">
      <c r="A61" s="22" t="s">
        <v>110</v>
      </c>
      <c r="B61" s="28" t="s">
        <v>103</v>
      </c>
      <c r="C61" s="29" t="s">
        <v>33</v>
      </c>
      <c r="D61" s="29" t="s">
        <v>104</v>
      </c>
      <c r="E61" s="29" t="s">
        <v>109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9" t="s">
        <v>102</v>
      </c>
      <c r="U61" s="37">
        <v>3.1</v>
      </c>
      <c r="V61" s="37"/>
      <c r="W61" s="37"/>
      <c r="X61" s="37"/>
      <c r="Y61" s="37"/>
      <c r="Z61" s="37">
        <v>0.3</v>
      </c>
      <c r="AA61" s="37"/>
      <c r="AB61" s="37"/>
      <c r="AC61" s="37"/>
      <c r="AD61" s="37"/>
      <c r="AE61" s="37">
        <v>0.1</v>
      </c>
      <c r="AF61" s="41"/>
      <c r="AG61" s="41"/>
      <c r="AH61" s="41"/>
      <c r="AI61" s="41">
        <v>56.7</v>
      </c>
      <c r="AJ61" s="41"/>
      <c r="AK61" s="41"/>
      <c r="AL61" s="41"/>
      <c r="AM61" s="41"/>
      <c r="AN61" s="41"/>
      <c r="AO61" s="41"/>
      <c r="AP61" s="41"/>
      <c r="AQ61" s="41"/>
      <c r="AR61" s="47"/>
      <c r="AS61" s="48">
        <v>0.1</v>
      </c>
      <c r="AT61" s="5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7"/>
      <c r="BG61" s="44">
        <f t="shared" si="1"/>
        <v>100</v>
      </c>
      <c r="BH61" s="58"/>
      <c r="BI61" s="59"/>
      <c r="BJ61" s="59"/>
      <c r="BK61" s="22"/>
    </row>
    <row r="62" ht="39.75" customHeight="1" spans="1:63">
      <c r="A62" s="22" t="s">
        <v>111</v>
      </c>
      <c r="B62" s="23" t="s">
        <v>107</v>
      </c>
      <c r="C62" s="24" t="s">
        <v>33</v>
      </c>
      <c r="D62" s="24" t="s">
        <v>104</v>
      </c>
      <c r="E62" s="24" t="s">
        <v>109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4" t="s">
        <v>112</v>
      </c>
      <c r="U62" s="36">
        <v>3.1</v>
      </c>
      <c r="V62" s="36"/>
      <c r="W62" s="36"/>
      <c r="X62" s="36"/>
      <c r="Y62" s="36"/>
      <c r="Z62" s="36"/>
      <c r="AA62" s="36"/>
      <c r="AB62" s="36"/>
      <c r="AC62" s="36"/>
      <c r="AD62" s="36"/>
      <c r="AE62" s="37">
        <v>0.1</v>
      </c>
      <c r="AF62" s="41"/>
      <c r="AG62" s="41"/>
      <c r="AH62" s="41"/>
      <c r="AI62" s="41">
        <v>27.6</v>
      </c>
      <c r="AJ62" s="41"/>
      <c r="AK62" s="41"/>
      <c r="AL62" s="41"/>
      <c r="AM62" s="41"/>
      <c r="AN62" s="41"/>
      <c r="AO62" s="41"/>
      <c r="AP62" s="41"/>
      <c r="AQ62" s="41"/>
      <c r="AR62" s="47"/>
      <c r="AS62" s="48">
        <v>0.1</v>
      </c>
      <c r="AT62" s="5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7"/>
      <c r="BG62" s="44">
        <f t="shared" si="1"/>
        <v>100</v>
      </c>
      <c r="BH62" s="58"/>
      <c r="BI62" s="59"/>
      <c r="BJ62" s="59"/>
      <c r="BK62" s="22"/>
    </row>
    <row r="63" ht="65.25" customHeight="1" spans="1:63">
      <c r="A63" s="22" t="s">
        <v>113</v>
      </c>
      <c r="B63" s="23" t="s">
        <v>114</v>
      </c>
      <c r="C63" s="24" t="s">
        <v>33</v>
      </c>
      <c r="D63" s="24" t="s">
        <v>104</v>
      </c>
      <c r="E63" s="24" t="s">
        <v>115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4"/>
      <c r="U63" s="36">
        <v>44.8</v>
      </c>
      <c r="V63" s="36"/>
      <c r="W63" s="36"/>
      <c r="X63" s="36"/>
      <c r="Y63" s="36"/>
      <c r="Z63" s="36">
        <v>117</v>
      </c>
      <c r="AA63" s="36"/>
      <c r="AB63" s="36"/>
      <c r="AC63" s="36"/>
      <c r="AD63" s="36"/>
      <c r="AE63" s="37">
        <v>37.2</v>
      </c>
      <c r="AF63" s="41"/>
      <c r="AG63" s="41"/>
      <c r="AH63" s="41"/>
      <c r="AI63" s="41">
        <v>2.9</v>
      </c>
      <c r="AJ63" s="41"/>
      <c r="AK63" s="41"/>
      <c r="AL63" s="41"/>
      <c r="AM63" s="41"/>
      <c r="AN63" s="41"/>
      <c r="AO63" s="41"/>
      <c r="AP63" s="41"/>
      <c r="AQ63" s="41"/>
      <c r="AR63" s="47"/>
      <c r="AS63" s="48">
        <v>36.8</v>
      </c>
      <c r="AT63" s="49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7"/>
      <c r="BG63" s="44">
        <f t="shared" ref="BG63:BG127" si="2">AS63/AE63*100</f>
        <v>98.9247311827957</v>
      </c>
      <c r="BH63" s="58"/>
      <c r="BI63" s="59"/>
      <c r="BJ63" s="59"/>
      <c r="BK63" s="22"/>
    </row>
    <row r="64" ht="98.25" customHeight="1" spans="1:63">
      <c r="A64" s="22" t="s">
        <v>116</v>
      </c>
      <c r="B64" s="23" t="s">
        <v>110</v>
      </c>
      <c r="C64" s="24" t="s">
        <v>33</v>
      </c>
      <c r="D64" s="24" t="s">
        <v>104</v>
      </c>
      <c r="E64" s="24" t="s">
        <v>115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4" t="s">
        <v>47</v>
      </c>
      <c r="U64" s="36">
        <v>44.8</v>
      </c>
      <c r="V64" s="36"/>
      <c r="W64" s="36"/>
      <c r="X64" s="36"/>
      <c r="Y64" s="36"/>
      <c r="Z64" s="36">
        <v>117</v>
      </c>
      <c r="AA64" s="36"/>
      <c r="AB64" s="36"/>
      <c r="AC64" s="36"/>
      <c r="AD64" s="36"/>
      <c r="AE64" s="37">
        <v>37.2</v>
      </c>
      <c r="AF64" s="41"/>
      <c r="AG64" s="41"/>
      <c r="AH64" s="41"/>
      <c r="AI64" s="41">
        <v>20</v>
      </c>
      <c r="AJ64" s="41"/>
      <c r="AK64" s="41"/>
      <c r="AL64" s="41"/>
      <c r="AM64" s="41"/>
      <c r="AN64" s="41"/>
      <c r="AO64" s="41"/>
      <c r="AP64" s="41"/>
      <c r="AQ64" s="41"/>
      <c r="AR64" s="47"/>
      <c r="AS64" s="48">
        <v>36.8</v>
      </c>
      <c r="AT64" s="49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7"/>
      <c r="BG64" s="44">
        <f t="shared" si="2"/>
        <v>98.9247311827957</v>
      </c>
      <c r="BH64" s="58"/>
      <c r="BI64" s="59"/>
      <c r="BJ64" s="59"/>
      <c r="BK64" s="22"/>
    </row>
    <row r="65" ht="34.15" customHeight="1" spans="1:63">
      <c r="A65" s="22" t="s">
        <v>50</v>
      </c>
      <c r="B65" s="23" t="s">
        <v>50</v>
      </c>
      <c r="C65" s="24" t="s">
        <v>33</v>
      </c>
      <c r="D65" s="24" t="s">
        <v>104</v>
      </c>
      <c r="E65" s="24" t="s">
        <v>115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4" t="s">
        <v>51</v>
      </c>
      <c r="U65" s="36">
        <v>36.8</v>
      </c>
      <c r="V65" s="36"/>
      <c r="W65" s="36"/>
      <c r="X65" s="36"/>
      <c r="Y65" s="36"/>
      <c r="Z65" s="36">
        <v>117</v>
      </c>
      <c r="AA65" s="36"/>
      <c r="AB65" s="36"/>
      <c r="AC65" s="36"/>
      <c r="AD65" s="36"/>
      <c r="AE65" s="37">
        <v>37.2</v>
      </c>
      <c r="AF65" s="41"/>
      <c r="AG65" s="41"/>
      <c r="AH65" s="41"/>
      <c r="AI65" s="41">
        <v>20</v>
      </c>
      <c r="AJ65" s="41"/>
      <c r="AK65" s="41"/>
      <c r="AL65" s="41"/>
      <c r="AM65" s="41"/>
      <c r="AN65" s="41"/>
      <c r="AO65" s="41"/>
      <c r="AP65" s="41"/>
      <c r="AQ65" s="41"/>
      <c r="AR65" s="47"/>
      <c r="AS65" s="48">
        <v>36.8</v>
      </c>
      <c r="AT65" s="49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7"/>
      <c r="BG65" s="44">
        <f t="shared" si="2"/>
        <v>98.9247311827957</v>
      </c>
      <c r="BH65" s="58"/>
      <c r="BI65" s="59"/>
      <c r="BJ65" s="59"/>
      <c r="BK65" s="22"/>
    </row>
    <row r="66" ht="25.5" customHeight="1" spans="1:63">
      <c r="A66" s="18" t="s">
        <v>117</v>
      </c>
      <c r="B66" s="23" t="s">
        <v>111</v>
      </c>
      <c r="C66" s="24" t="s">
        <v>33</v>
      </c>
      <c r="D66" s="24" t="s">
        <v>104</v>
      </c>
      <c r="E66" s="24" t="s">
        <v>115</v>
      </c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4" t="s">
        <v>118</v>
      </c>
      <c r="U66" s="36">
        <v>8</v>
      </c>
      <c r="V66" s="36"/>
      <c r="W66" s="36"/>
      <c r="X66" s="36"/>
      <c r="Y66" s="36"/>
      <c r="Z66" s="36"/>
      <c r="AA66" s="36"/>
      <c r="AB66" s="36"/>
      <c r="AC66" s="36"/>
      <c r="AD66" s="36"/>
      <c r="AE66" s="37">
        <v>0</v>
      </c>
      <c r="AF66" s="46">
        <v>153</v>
      </c>
      <c r="AG66" s="46"/>
      <c r="AH66" s="46"/>
      <c r="AI66" s="46">
        <v>149.6</v>
      </c>
      <c r="AJ66" s="46">
        <v>149.6</v>
      </c>
      <c r="AK66" s="46"/>
      <c r="AL66" s="46"/>
      <c r="AM66" s="46"/>
      <c r="AN66" s="46">
        <v>3.4</v>
      </c>
      <c r="AO66" s="46">
        <v>3.4</v>
      </c>
      <c r="AP66" s="46"/>
      <c r="AQ66" s="46"/>
      <c r="AR66" s="54"/>
      <c r="AS66" s="60">
        <v>0</v>
      </c>
      <c r="AT66" s="45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54"/>
      <c r="BG66" s="44">
        <v>0</v>
      </c>
      <c r="BH66" s="55">
        <v>153</v>
      </c>
      <c r="BI66" s="56"/>
      <c r="BJ66" s="56"/>
      <c r="BK66" s="18"/>
    </row>
    <row r="67" ht="70.5" customHeight="1" spans="1:63">
      <c r="A67" s="22" t="s">
        <v>119</v>
      </c>
      <c r="B67" s="23" t="s">
        <v>120</v>
      </c>
      <c r="C67" s="24" t="s">
        <v>33</v>
      </c>
      <c r="D67" s="24" t="s">
        <v>104</v>
      </c>
      <c r="E67" s="24" t="s">
        <v>121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4"/>
      <c r="U67" s="36">
        <v>3</v>
      </c>
      <c r="V67" s="36"/>
      <c r="W67" s="36"/>
      <c r="X67" s="36"/>
      <c r="Y67" s="36"/>
      <c r="Z67" s="36"/>
      <c r="AA67" s="36"/>
      <c r="AB67" s="36"/>
      <c r="AC67" s="36"/>
      <c r="AD67" s="36"/>
      <c r="AE67" s="37">
        <v>2.9</v>
      </c>
      <c r="AF67" s="41">
        <v>153</v>
      </c>
      <c r="AG67" s="41"/>
      <c r="AH67" s="41"/>
      <c r="AI67" s="41">
        <v>149.6</v>
      </c>
      <c r="AJ67" s="41">
        <v>149.6</v>
      </c>
      <c r="AK67" s="41"/>
      <c r="AL67" s="41"/>
      <c r="AM67" s="41"/>
      <c r="AN67" s="41">
        <v>3.4</v>
      </c>
      <c r="AO67" s="41">
        <v>3.4</v>
      </c>
      <c r="AP67" s="41"/>
      <c r="AQ67" s="41"/>
      <c r="AR67" s="47"/>
      <c r="AS67" s="48">
        <v>2.9</v>
      </c>
      <c r="AT67" s="49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7"/>
      <c r="BG67" s="44">
        <f t="shared" si="2"/>
        <v>100</v>
      </c>
      <c r="BH67" s="58">
        <v>153</v>
      </c>
      <c r="BI67" s="59"/>
      <c r="BJ67" s="59"/>
      <c r="BK67" s="22"/>
    </row>
    <row r="68" ht="99" customHeight="1" spans="1:63">
      <c r="A68" s="22" t="s">
        <v>122</v>
      </c>
      <c r="B68" s="23" t="s">
        <v>123</v>
      </c>
      <c r="C68" s="24" t="s">
        <v>33</v>
      </c>
      <c r="D68" s="24" t="s">
        <v>104</v>
      </c>
      <c r="E68" s="24" t="s">
        <v>121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4" t="s">
        <v>102</v>
      </c>
      <c r="U68" s="36">
        <v>3</v>
      </c>
      <c r="V68" s="36"/>
      <c r="W68" s="36"/>
      <c r="X68" s="36"/>
      <c r="Y68" s="36"/>
      <c r="Z68" s="36"/>
      <c r="AA68" s="36"/>
      <c r="AB68" s="36"/>
      <c r="AC68" s="36"/>
      <c r="AD68" s="36"/>
      <c r="AE68" s="37">
        <v>2.9</v>
      </c>
      <c r="AF68" s="41">
        <v>153</v>
      </c>
      <c r="AG68" s="41"/>
      <c r="AH68" s="41"/>
      <c r="AI68" s="41">
        <v>149.6</v>
      </c>
      <c r="AJ68" s="41">
        <v>149.6</v>
      </c>
      <c r="AK68" s="41"/>
      <c r="AL68" s="41"/>
      <c r="AM68" s="41"/>
      <c r="AN68" s="41">
        <v>3.4</v>
      </c>
      <c r="AO68" s="41">
        <v>3.4</v>
      </c>
      <c r="AP68" s="41"/>
      <c r="AQ68" s="41"/>
      <c r="AR68" s="47"/>
      <c r="AS68" s="48">
        <v>2.9</v>
      </c>
      <c r="AT68" s="49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7"/>
      <c r="BG68" s="44">
        <f t="shared" si="2"/>
        <v>100</v>
      </c>
      <c r="BH68" s="58">
        <v>153</v>
      </c>
      <c r="BI68" s="59"/>
      <c r="BJ68" s="59"/>
      <c r="BK68" s="22"/>
    </row>
    <row r="69" ht="37.5" customHeight="1" spans="1:63">
      <c r="A69" s="26" t="s">
        <v>124</v>
      </c>
      <c r="B69" s="23" t="s">
        <v>113</v>
      </c>
      <c r="C69" s="24" t="s">
        <v>33</v>
      </c>
      <c r="D69" s="24" t="s">
        <v>104</v>
      </c>
      <c r="E69" s="24" t="s">
        <v>121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4" t="s">
        <v>125</v>
      </c>
      <c r="U69" s="36">
        <v>3</v>
      </c>
      <c r="V69" s="36"/>
      <c r="W69" s="36"/>
      <c r="X69" s="36"/>
      <c r="Y69" s="36"/>
      <c r="Z69" s="36"/>
      <c r="AA69" s="36"/>
      <c r="AB69" s="36"/>
      <c r="AC69" s="36"/>
      <c r="AD69" s="36"/>
      <c r="AE69" s="37">
        <v>2.9</v>
      </c>
      <c r="AF69" s="41">
        <v>136.5</v>
      </c>
      <c r="AG69" s="41"/>
      <c r="AH69" s="41"/>
      <c r="AI69" s="41">
        <v>130.7</v>
      </c>
      <c r="AJ69" s="41">
        <v>130.7</v>
      </c>
      <c r="AK69" s="41"/>
      <c r="AL69" s="41"/>
      <c r="AM69" s="41"/>
      <c r="AN69" s="41">
        <v>3.4</v>
      </c>
      <c r="AO69" s="41">
        <v>3.4</v>
      </c>
      <c r="AP69" s="41"/>
      <c r="AQ69" s="41"/>
      <c r="AR69" s="47"/>
      <c r="AS69" s="48">
        <v>2.9</v>
      </c>
      <c r="AT69" s="49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7"/>
      <c r="BG69" s="44">
        <f t="shared" si="2"/>
        <v>100</v>
      </c>
      <c r="BH69" s="58">
        <v>136.5</v>
      </c>
      <c r="BI69" s="59"/>
      <c r="BJ69" s="59"/>
      <c r="BK69" s="22"/>
    </row>
    <row r="70" ht="75" customHeight="1" spans="1:63">
      <c r="A70" s="22" t="s">
        <v>42</v>
      </c>
      <c r="B70" s="23" t="s">
        <v>126</v>
      </c>
      <c r="C70" s="24" t="s">
        <v>33</v>
      </c>
      <c r="D70" s="24" t="s">
        <v>104</v>
      </c>
      <c r="E70" s="24" t="s">
        <v>127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4"/>
      <c r="U70" s="36">
        <v>25</v>
      </c>
      <c r="V70" s="36"/>
      <c r="W70" s="36"/>
      <c r="X70" s="36"/>
      <c r="Y70" s="36"/>
      <c r="Z70" s="36"/>
      <c r="AA70" s="36"/>
      <c r="AB70" s="36"/>
      <c r="AC70" s="36"/>
      <c r="AD70" s="36"/>
      <c r="AE70" s="37">
        <v>23.6</v>
      </c>
      <c r="AF70" s="41">
        <v>104.8</v>
      </c>
      <c r="AG70" s="41"/>
      <c r="AH70" s="41"/>
      <c r="AI70" s="41">
        <v>100.4</v>
      </c>
      <c r="AJ70" s="41">
        <v>100.4</v>
      </c>
      <c r="AK70" s="41"/>
      <c r="AL70" s="41"/>
      <c r="AM70" s="41"/>
      <c r="AN70" s="41">
        <v>2.6</v>
      </c>
      <c r="AO70" s="41">
        <v>2.6</v>
      </c>
      <c r="AP70" s="41"/>
      <c r="AQ70" s="41"/>
      <c r="AR70" s="47"/>
      <c r="AS70" s="48">
        <v>23.6</v>
      </c>
      <c r="AT70" s="49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7"/>
      <c r="BG70" s="44">
        <f t="shared" si="2"/>
        <v>100</v>
      </c>
      <c r="BH70" s="58">
        <v>104.8</v>
      </c>
      <c r="BI70" s="59"/>
      <c r="BJ70" s="59"/>
      <c r="BK70" s="22"/>
    </row>
    <row r="71" ht="108" customHeight="1" spans="1:63">
      <c r="A71" s="22" t="s">
        <v>44</v>
      </c>
      <c r="B71" s="23" t="s">
        <v>116</v>
      </c>
      <c r="C71" s="24" t="s">
        <v>33</v>
      </c>
      <c r="D71" s="24" t="s">
        <v>104</v>
      </c>
      <c r="E71" s="24" t="s">
        <v>127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4" t="s">
        <v>47</v>
      </c>
      <c r="U71" s="36">
        <v>25</v>
      </c>
      <c r="V71" s="36"/>
      <c r="W71" s="36"/>
      <c r="X71" s="36"/>
      <c r="Y71" s="36"/>
      <c r="Z71" s="36"/>
      <c r="AA71" s="36"/>
      <c r="AB71" s="36"/>
      <c r="AC71" s="36"/>
      <c r="AD71" s="36"/>
      <c r="AE71" s="37">
        <v>23.6</v>
      </c>
      <c r="AF71" s="41">
        <v>31.7</v>
      </c>
      <c r="AG71" s="41"/>
      <c r="AH71" s="41"/>
      <c r="AI71" s="41">
        <v>30.3</v>
      </c>
      <c r="AJ71" s="41">
        <v>30.3</v>
      </c>
      <c r="AK71" s="41"/>
      <c r="AL71" s="41"/>
      <c r="AM71" s="41"/>
      <c r="AN71" s="41">
        <v>0.8</v>
      </c>
      <c r="AO71" s="41">
        <v>0.8</v>
      </c>
      <c r="AP71" s="41"/>
      <c r="AQ71" s="41"/>
      <c r="AR71" s="47"/>
      <c r="AS71" s="48">
        <v>23.6</v>
      </c>
      <c r="AT71" s="49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7"/>
      <c r="BG71" s="44">
        <f t="shared" si="2"/>
        <v>100</v>
      </c>
      <c r="BH71" s="58">
        <v>31.7</v>
      </c>
      <c r="BI71" s="59"/>
      <c r="BJ71" s="59"/>
      <c r="BK71" s="22"/>
    </row>
    <row r="72" ht="34.5" customHeight="1" spans="1:63">
      <c r="A72" s="22" t="s">
        <v>128</v>
      </c>
      <c r="B72" s="23" t="s">
        <v>50</v>
      </c>
      <c r="C72" s="24" t="s">
        <v>33</v>
      </c>
      <c r="D72" s="24" t="s">
        <v>104</v>
      </c>
      <c r="E72" s="24" t="s">
        <v>127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4" t="s">
        <v>51</v>
      </c>
      <c r="U72" s="36">
        <v>25</v>
      </c>
      <c r="V72" s="36"/>
      <c r="W72" s="36"/>
      <c r="X72" s="36"/>
      <c r="Y72" s="36"/>
      <c r="Z72" s="36"/>
      <c r="AA72" s="36"/>
      <c r="AB72" s="36"/>
      <c r="AC72" s="36"/>
      <c r="AD72" s="36"/>
      <c r="AE72" s="37">
        <v>23.6</v>
      </c>
      <c r="AF72" s="41">
        <v>16.5</v>
      </c>
      <c r="AG72" s="41"/>
      <c r="AH72" s="41"/>
      <c r="AI72" s="41">
        <v>18.9</v>
      </c>
      <c r="AJ72" s="41">
        <v>18.9</v>
      </c>
      <c r="AK72" s="41"/>
      <c r="AL72" s="41"/>
      <c r="AM72" s="41"/>
      <c r="AN72" s="41"/>
      <c r="AO72" s="41"/>
      <c r="AP72" s="41"/>
      <c r="AQ72" s="41"/>
      <c r="AR72" s="47"/>
      <c r="AS72" s="48">
        <v>23.6</v>
      </c>
      <c r="AT72" s="49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7"/>
      <c r="BG72" s="44">
        <f t="shared" si="2"/>
        <v>100</v>
      </c>
      <c r="BH72" s="58">
        <v>16.5</v>
      </c>
      <c r="BI72" s="59"/>
      <c r="BJ72" s="59"/>
      <c r="BK72" s="22"/>
    </row>
    <row r="73" ht="36" customHeight="1" spans="1:63">
      <c r="A73" s="22" t="s">
        <v>48</v>
      </c>
      <c r="B73" s="19" t="s">
        <v>117</v>
      </c>
      <c r="C73" s="20" t="s">
        <v>129</v>
      </c>
      <c r="D73" s="20" t="s">
        <v>34</v>
      </c>
      <c r="E73" s="20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0"/>
      <c r="U73" s="35">
        <v>153</v>
      </c>
      <c r="V73" s="35">
        <v>153</v>
      </c>
      <c r="W73" s="35"/>
      <c r="X73" s="35"/>
      <c r="Y73" s="35"/>
      <c r="Z73" s="35">
        <v>-3.9</v>
      </c>
      <c r="AA73" s="35">
        <v>-3.9</v>
      </c>
      <c r="AB73" s="35"/>
      <c r="AC73" s="35"/>
      <c r="AD73" s="35"/>
      <c r="AE73" s="39">
        <v>183</v>
      </c>
      <c r="AF73" s="41">
        <v>8.1</v>
      </c>
      <c r="AG73" s="41"/>
      <c r="AH73" s="41"/>
      <c r="AI73" s="41">
        <v>8.1</v>
      </c>
      <c r="AJ73" s="41">
        <v>8.1</v>
      </c>
      <c r="AK73" s="41"/>
      <c r="AL73" s="41"/>
      <c r="AM73" s="41"/>
      <c r="AN73" s="41"/>
      <c r="AO73" s="41"/>
      <c r="AP73" s="41"/>
      <c r="AQ73" s="41"/>
      <c r="AR73" s="47"/>
      <c r="AS73" s="61">
        <v>183</v>
      </c>
      <c r="AT73" s="49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7"/>
      <c r="BG73" s="44">
        <f t="shared" si="2"/>
        <v>100</v>
      </c>
      <c r="BH73" s="58">
        <v>8.1</v>
      </c>
      <c r="BI73" s="59"/>
      <c r="BJ73" s="59"/>
      <c r="BK73" s="22"/>
    </row>
    <row r="74" ht="45" customHeight="1" spans="1:63">
      <c r="A74" s="22" t="s">
        <v>50</v>
      </c>
      <c r="B74" s="23" t="s">
        <v>119</v>
      </c>
      <c r="C74" s="24" t="s">
        <v>129</v>
      </c>
      <c r="D74" s="24" t="s">
        <v>130</v>
      </c>
      <c r="E74" s="24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4"/>
      <c r="U74" s="36">
        <v>153</v>
      </c>
      <c r="V74" s="36">
        <v>153</v>
      </c>
      <c r="W74" s="36"/>
      <c r="X74" s="36"/>
      <c r="Y74" s="36"/>
      <c r="Z74" s="36">
        <v>-3.9</v>
      </c>
      <c r="AA74" s="36">
        <v>-3.9</v>
      </c>
      <c r="AB74" s="36"/>
      <c r="AC74" s="36"/>
      <c r="AD74" s="36"/>
      <c r="AE74" s="37">
        <v>183</v>
      </c>
      <c r="AF74" s="41">
        <v>8.4</v>
      </c>
      <c r="AG74" s="41"/>
      <c r="AH74" s="41"/>
      <c r="AI74" s="41">
        <v>10.8</v>
      </c>
      <c r="AJ74" s="41">
        <v>10.8</v>
      </c>
      <c r="AK74" s="41"/>
      <c r="AL74" s="41"/>
      <c r="AM74" s="41"/>
      <c r="AN74" s="41"/>
      <c r="AO74" s="41"/>
      <c r="AP74" s="41"/>
      <c r="AQ74" s="41"/>
      <c r="AR74" s="47"/>
      <c r="AS74" s="48">
        <v>183</v>
      </c>
      <c r="AT74" s="49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7"/>
      <c r="BG74" s="44">
        <f t="shared" si="2"/>
        <v>100</v>
      </c>
      <c r="BH74" s="58">
        <v>8.4</v>
      </c>
      <c r="BI74" s="59"/>
      <c r="BJ74" s="59"/>
      <c r="BK74" s="22"/>
    </row>
    <row r="75" ht="76.5" customHeight="1" spans="1:63">
      <c r="A75" s="18" t="s">
        <v>131</v>
      </c>
      <c r="B75" s="23" t="s">
        <v>122</v>
      </c>
      <c r="C75" s="24" t="s">
        <v>129</v>
      </c>
      <c r="D75" s="24" t="s">
        <v>130</v>
      </c>
      <c r="E75" s="24" t="s">
        <v>132</v>
      </c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4"/>
      <c r="U75" s="36">
        <v>153</v>
      </c>
      <c r="V75" s="36">
        <v>153</v>
      </c>
      <c r="W75" s="36"/>
      <c r="X75" s="36"/>
      <c r="Y75" s="36"/>
      <c r="Z75" s="36">
        <v>-3.9</v>
      </c>
      <c r="AA75" s="36">
        <v>-3.9</v>
      </c>
      <c r="AB75" s="36"/>
      <c r="AC75" s="36"/>
      <c r="AD75" s="36"/>
      <c r="AE75" s="37">
        <v>183</v>
      </c>
      <c r="AF75" s="40"/>
      <c r="AG75" s="40">
        <v>587.2</v>
      </c>
      <c r="AH75" s="40"/>
      <c r="AI75" s="40">
        <v>60.1</v>
      </c>
      <c r="AJ75" s="40"/>
      <c r="AK75" s="40">
        <v>3.5</v>
      </c>
      <c r="AL75" s="40"/>
      <c r="AM75" s="40"/>
      <c r="AN75" s="40"/>
      <c r="AO75" s="40"/>
      <c r="AP75" s="40"/>
      <c r="AQ75" s="40"/>
      <c r="AR75" s="43"/>
      <c r="AS75" s="60">
        <v>183</v>
      </c>
      <c r="AT75" s="45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54"/>
      <c r="BG75" s="44">
        <f t="shared" si="2"/>
        <v>100</v>
      </c>
      <c r="BH75" s="55"/>
      <c r="BI75" s="56">
        <v>3.5</v>
      </c>
      <c r="BJ75" s="56"/>
      <c r="BK75" s="18"/>
    </row>
    <row r="76" ht="156.75" customHeight="1" spans="1:63">
      <c r="A76" s="22" t="s">
        <v>133</v>
      </c>
      <c r="B76" s="27" t="s">
        <v>124</v>
      </c>
      <c r="C76" s="24" t="s">
        <v>129</v>
      </c>
      <c r="D76" s="24" t="s">
        <v>130</v>
      </c>
      <c r="E76" s="24" t="s">
        <v>132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4" t="s">
        <v>41</v>
      </c>
      <c r="U76" s="36">
        <v>136.5</v>
      </c>
      <c r="V76" s="36">
        <v>136.5</v>
      </c>
      <c r="W76" s="36"/>
      <c r="X76" s="36"/>
      <c r="Y76" s="36"/>
      <c r="Z76" s="36"/>
      <c r="AA76" s="36"/>
      <c r="AB76" s="36"/>
      <c r="AC76" s="36"/>
      <c r="AD76" s="36"/>
      <c r="AE76" s="37">
        <v>170.4</v>
      </c>
      <c r="AF76" s="41"/>
      <c r="AG76" s="41"/>
      <c r="AH76" s="41"/>
      <c r="AI76" s="41">
        <v>5</v>
      </c>
      <c r="AJ76" s="41"/>
      <c r="AK76" s="41"/>
      <c r="AL76" s="41"/>
      <c r="AM76" s="41"/>
      <c r="AN76" s="41"/>
      <c r="AO76" s="41"/>
      <c r="AP76" s="41"/>
      <c r="AQ76" s="41"/>
      <c r="AR76" s="47"/>
      <c r="AS76" s="48">
        <v>170.4</v>
      </c>
      <c r="AT76" s="49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7"/>
      <c r="BG76" s="44">
        <f t="shared" si="2"/>
        <v>100</v>
      </c>
      <c r="BH76" s="58"/>
      <c r="BI76" s="59"/>
      <c r="BJ76" s="59"/>
      <c r="BK76" s="22"/>
    </row>
    <row r="77" ht="48.75" customHeight="1" spans="1:63">
      <c r="A77" s="22" t="s">
        <v>134</v>
      </c>
      <c r="B77" s="23" t="s">
        <v>42</v>
      </c>
      <c r="C77" s="24" t="s">
        <v>129</v>
      </c>
      <c r="D77" s="24" t="s">
        <v>130</v>
      </c>
      <c r="E77" s="24" t="s">
        <v>132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4" t="s">
        <v>43</v>
      </c>
      <c r="U77" s="36">
        <v>104.8</v>
      </c>
      <c r="V77" s="36">
        <v>104.8</v>
      </c>
      <c r="W77" s="36"/>
      <c r="X77" s="36"/>
      <c r="Y77" s="36"/>
      <c r="Z77" s="36"/>
      <c r="AA77" s="36"/>
      <c r="AB77" s="36"/>
      <c r="AC77" s="36"/>
      <c r="AD77" s="36"/>
      <c r="AE77" s="37">
        <v>130.9</v>
      </c>
      <c r="AF77" s="41"/>
      <c r="AG77" s="41"/>
      <c r="AH77" s="41"/>
      <c r="AI77" s="41">
        <v>5</v>
      </c>
      <c r="AJ77" s="41"/>
      <c r="AK77" s="41"/>
      <c r="AL77" s="41"/>
      <c r="AM77" s="41"/>
      <c r="AN77" s="41"/>
      <c r="AO77" s="41"/>
      <c r="AP77" s="41"/>
      <c r="AQ77" s="41"/>
      <c r="AR77" s="47"/>
      <c r="AS77" s="48">
        <v>130.9</v>
      </c>
      <c r="AT77" s="49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7"/>
      <c r="BG77" s="44">
        <f t="shared" si="2"/>
        <v>100</v>
      </c>
      <c r="BH77" s="58"/>
      <c r="BI77" s="59"/>
      <c r="BJ77" s="59"/>
      <c r="BK77" s="22"/>
    </row>
    <row r="78" ht="77.25" customHeight="1" spans="1:63">
      <c r="A78" s="22" t="s">
        <v>135</v>
      </c>
      <c r="B78" s="23" t="s">
        <v>44</v>
      </c>
      <c r="C78" s="24" t="s">
        <v>129</v>
      </c>
      <c r="D78" s="24" t="s">
        <v>130</v>
      </c>
      <c r="E78" s="24" t="s">
        <v>132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4" t="s">
        <v>45</v>
      </c>
      <c r="U78" s="36">
        <v>31.7</v>
      </c>
      <c r="V78" s="36">
        <v>31.7</v>
      </c>
      <c r="W78" s="36"/>
      <c r="X78" s="36"/>
      <c r="Y78" s="36"/>
      <c r="Z78" s="36"/>
      <c r="AA78" s="36"/>
      <c r="AB78" s="36"/>
      <c r="AC78" s="36"/>
      <c r="AD78" s="36"/>
      <c r="AE78" s="37">
        <v>39.5</v>
      </c>
      <c r="AF78" s="41"/>
      <c r="AG78" s="41"/>
      <c r="AH78" s="41"/>
      <c r="AI78" s="41">
        <v>5</v>
      </c>
      <c r="AJ78" s="41"/>
      <c r="AK78" s="41"/>
      <c r="AL78" s="41"/>
      <c r="AM78" s="41"/>
      <c r="AN78" s="41"/>
      <c r="AO78" s="41"/>
      <c r="AP78" s="41"/>
      <c r="AQ78" s="41"/>
      <c r="AR78" s="47"/>
      <c r="AS78" s="48">
        <v>39.5</v>
      </c>
      <c r="AT78" s="49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7"/>
      <c r="BG78" s="44">
        <f t="shared" si="2"/>
        <v>100</v>
      </c>
      <c r="BH78" s="58"/>
      <c r="BI78" s="59"/>
      <c r="BJ78" s="59"/>
      <c r="BK78" s="22"/>
    </row>
    <row r="79" ht="111" customHeight="1" spans="1:63">
      <c r="A79" s="22" t="s">
        <v>50</v>
      </c>
      <c r="B79" s="23" t="s">
        <v>128</v>
      </c>
      <c r="C79" s="24" t="s">
        <v>129</v>
      </c>
      <c r="D79" s="24" t="s">
        <v>130</v>
      </c>
      <c r="E79" s="24" t="s">
        <v>132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4" t="s">
        <v>47</v>
      </c>
      <c r="U79" s="36">
        <v>16.5</v>
      </c>
      <c r="V79" s="36">
        <v>16.5</v>
      </c>
      <c r="W79" s="36"/>
      <c r="X79" s="36"/>
      <c r="Y79" s="36"/>
      <c r="Z79" s="36">
        <v>-3.9</v>
      </c>
      <c r="AA79" s="36">
        <v>-3.9</v>
      </c>
      <c r="AB79" s="36"/>
      <c r="AC79" s="36"/>
      <c r="AD79" s="36"/>
      <c r="AE79" s="37">
        <v>12.6</v>
      </c>
      <c r="AF79" s="41"/>
      <c r="AG79" s="41"/>
      <c r="AH79" s="41"/>
      <c r="AI79" s="41">
        <v>5</v>
      </c>
      <c r="AJ79" s="41"/>
      <c r="AK79" s="41"/>
      <c r="AL79" s="41"/>
      <c r="AM79" s="41"/>
      <c r="AN79" s="41"/>
      <c r="AO79" s="41"/>
      <c r="AP79" s="41"/>
      <c r="AQ79" s="41"/>
      <c r="AR79" s="47"/>
      <c r="AS79" s="48">
        <v>12.6</v>
      </c>
      <c r="AT79" s="49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7"/>
      <c r="BG79" s="44">
        <f t="shared" si="2"/>
        <v>100</v>
      </c>
      <c r="BH79" s="58"/>
      <c r="BI79" s="59"/>
      <c r="BJ79" s="59"/>
      <c r="BK79" s="22"/>
    </row>
    <row r="80" ht="60.75" customHeight="1" spans="1:63">
      <c r="A80" s="22" t="s">
        <v>136</v>
      </c>
      <c r="B80" s="23" t="s">
        <v>48</v>
      </c>
      <c r="C80" s="24" t="s">
        <v>129</v>
      </c>
      <c r="D80" s="24" t="s">
        <v>130</v>
      </c>
      <c r="E80" s="24" t="s">
        <v>132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4" t="s">
        <v>49</v>
      </c>
      <c r="U80" s="36">
        <v>8.5</v>
      </c>
      <c r="V80" s="36">
        <v>8.5</v>
      </c>
      <c r="W80" s="36"/>
      <c r="X80" s="36"/>
      <c r="Y80" s="36"/>
      <c r="Z80" s="36"/>
      <c r="AA80" s="36"/>
      <c r="AB80" s="36"/>
      <c r="AC80" s="36"/>
      <c r="AD80" s="36"/>
      <c r="AE80" s="37">
        <v>8.5</v>
      </c>
      <c r="AF80" s="41"/>
      <c r="AG80" s="41">
        <v>583.7</v>
      </c>
      <c r="AH80" s="41"/>
      <c r="AI80" s="41">
        <v>51.6</v>
      </c>
      <c r="AJ80" s="41"/>
      <c r="AK80" s="41"/>
      <c r="AL80" s="41"/>
      <c r="AM80" s="41"/>
      <c r="AN80" s="41"/>
      <c r="AO80" s="41"/>
      <c r="AP80" s="41"/>
      <c r="AQ80" s="41"/>
      <c r="AR80" s="47"/>
      <c r="AS80" s="48">
        <v>8.5</v>
      </c>
      <c r="AT80" s="49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7"/>
      <c r="BG80" s="44">
        <f t="shared" si="2"/>
        <v>100</v>
      </c>
      <c r="BH80" s="58"/>
      <c r="BI80" s="59"/>
      <c r="BJ80" s="59"/>
      <c r="BK80" s="22"/>
    </row>
    <row r="81" ht="36" customHeight="1" spans="1:63">
      <c r="A81" s="22" t="s">
        <v>134</v>
      </c>
      <c r="B81" s="23" t="s">
        <v>50</v>
      </c>
      <c r="C81" s="24" t="s">
        <v>129</v>
      </c>
      <c r="D81" s="24" t="s">
        <v>130</v>
      </c>
      <c r="E81" s="24" t="s">
        <v>132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4" t="s">
        <v>51</v>
      </c>
      <c r="U81" s="36">
        <v>8</v>
      </c>
      <c r="V81" s="36">
        <v>8</v>
      </c>
      <c r="W81" s="36"/>
      <c r="X81" s="36"/>
      <c r="Y81" s="36"/>
      <c r="Z81" s="36">
        <v>-3.9</v>
      </c>
      <c r="AA81" s="36">
        <v>-3.9</v>
      </c>
      <c r="AB81" s="36"/>
      <c r="AC81" s="36"/>
      <c r="AD81" s="36"/>
      <c r="AE81" s="37">
        <v>4.1</v>
      </c>
      <c r="AF81" s="41"/>
      <c r="AG81" s="41">
        <v>583.7</v>
      </c>
      <c r="AH81" s="41"/>
      <c r="AI81" s="41">
        <v>51.6</v>
      </c>
      <c r="AJ81" s="41"/>
      <c r="AK81" s="41"/>
      <c r="AL81" s="41"/>
      <c r="AM81" s="41"/>
      <c r="AN81" s="41"/>
      <c r="AO81" s="41"/>
      <c r="AP81" s="41"/>
      <c r="AQ81" s="41"/>
      <c r="AR81" s="47"/>
      <c r="AS81" s="48">
        <v>4.1</v>
      </c>
      <c r="AT81" s="49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7"/>
      <c r="BG81" s="44">
        <f t="shared" si="2"/>
        <v>100</v>
      </c>
      <c r="BH81" s="58"/>
      <c r="BI81" s="59"/>
      <c r="BJ81" s="59"/>
      <c r="BK81" s="22"/>
    </row>
    <row r="82" ht="52.5" customHeight="1" spans="1:63">
      <c r="A82" s="22" t="s">
        <v>137</v>
      </c>
      <c r="B82" s="19" t="s">
        <v>131</v>
      </c>
      <c r="C82" s="20" t="s">
        <v>130</v>
      </c>
      <c r="D82" s="20" t="s">
        <v>34</v>
      </c>
      <c r="E82" s="20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0"/>
      <c r="U82" s="35">
        <v>60.1</v>
      </c>
      <c r="V82" s="35"/>
      <c r="W82" s="35">
        <v>3.5</v>
      </c>
      <c r="X82" s="35"/>
      <c r="Y82" s="35"/>
      <c r="Z82" s="35"/>
      <c r="AA82" s="35"/>
      <c r="AB82" s="35"/>
      <c r="AC82" s="35"/>
      <c r="AD82" s="35"/>
      <c r="AE82" s="39">
        <v>2864.6</v>
      </c>
      <c r="AF82" s="41"/>
      <c r="AG82" s="41"/>
      <c r="AH82" s="41"/>
      <c r="AI82" s="41">
        <v>51.6</v>
      </c>
      <c r="AJ82" s="41"/>
      <c r="AK82" s="41"/>
      <c r="AL82" s="41"/>
      <c r="AM82" s="41"/>
      <c r="AN82" s="41"/>
      <c r="AO82" s="41"/>
      <c r="AP82" s="41"/>
      <c r="AQ82" s="41"/>
      <c r="AR82" s="47"/>
      <c r="AS82" s="61">
        <v>2864.6</v>
      </c>
      <c r="AT82" s="49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7"/>
      <c r="BG82" s="44">
        <f t="shared" si="2"/>
        <v>100</v>
      </c>
      <c r="BH82" s="58"/>
      <c r="BI82" s="59"/>
      <c r="BJ82" s="59"/>
      <c r="BK82" s="22"/>
    </row>
    <row r="83" ht="30" customHeight="1" spans="1:63">
      <c r="A83" s="22" t="s">
        <v>50</v>
      </c>
      <c r="B83" s="23" t="s">
        <v>133</v>
      </c>
      <c r="C83" s="24" t="s">
        <v>130</v>
      </c>
      <c r="D83" s="24" t="s">
        <v>138</v>
      </c>
      <c r="E83" s="24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4"/>
      <c r="U83" s="36">
        <v>5</v>
      </c>
      <c r="V83" s="36"/>
      <c r="W83" s="36"/>
      <c r="X83" s="36"/>
      <c r="Y83" s="36"/>
      <c r="Z83" s="36"/>
      <c r="AA83" s="36"/>
      <c r="AB83" s="36"/>
      <c r="AC83" s="36"/>
      <c r="AD83" s="36"/>
      <c r="AE83" s="37">
        <v>1681.7</v>
      </c>
      <c r="AF83" s="41"/>
      <c r="AG83" s="41"/>
      <c r="AH83" s="41"/>
      <c r="AI83" s="41">
        <v>51.6</v>
      </c>
      <c r="AJ83" s="41"/>
      <c r="AK83" s="41"/>
      <c r="AL83" s="41"/>
      <c r="AM83" s="41"/>
      <c r="AN83" s="41"/>
      <c r="AO83" s="41"/>
      <c r="AP83" s="41"/>
      <c r="AQ83" s="41"/>
      <c r="AR83" s="47"/>
      <c r="AS83" s="48">
        <v>1681.7</v>
      </c>
      <c r="AT83" s="49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7"/>
      <c r="BG83" s="44">
        <f t="shared" si="2"/>
        <v>100</v>
      </c>
      <c r="BH83" s="58"/>
      <c r="BI83" s="59"/>
      <c r="BJ83" s="59"/>
      <c r="BK83" s="22"/>
    </row>
    <row r="84" ht="42" customHeight="1" spans="1:63">
      <c r="A84" s="22" t="s">
        <v>139</v>
      </c>
      <c r="B84" s="23" t="s">
        <v>79</v>
      </c>
      <c r="C84" s="24" t="s">
        <v>130</v>
      </c>
      <c r="D84" s="24" t="s">
        <v>138</v>
      </c>
      <c r="E84" s="24" t="s">
        <v>140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4"/>
      <c r="U84" s="36">
        <v>5</v>
      </c>
      <c r="V84" s="36"/>
      <c r="W84" s="36"/>
      <c r="X84" s="36"/>
      <c r="Y84" s="36"/>
      <c r="Z84" s="36"/>
      <c r="AA84" s="36"/>
      <c r="AB84" s="36"/>
      <c r="AC84" s="36"/>
      <c r="AD84" s="36"/>
      <c r="AE84" s="37">
        <v>1681.7</v>
      </c>
      <c r="AF84" s="41"/>
      <c r="AG84" s="41">
        <v>583.7</v>
      </c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7"/>
      <c r="AS84" s="48">
        <v>1681.7</v>
      </c>
      <c r="AT84" s="49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7"/>
      <c r="BG84" s="44">
        <f t="shared" si="2"/>
        <v>100</v>
      </c>
      <c r="BH84" s="58"/>
      <c r="BI84" s="59"/>
      <c r="BJ84" s="59"/>
      <c r="BK84" s="22"/>
    </row>
    <row r="85" ht="88" customHeight="1" spans="1:63">
      <c r="A85" s="22" t="s">
        <v>50</v>
      </c>
      <c r="B85" s="23" t="s">
        <v>141</v>
      </c>
      <c r="C85" s="24" t="s">
        <v>130</v>
      </c>
      <c r="D85" s="24" t="s">
        <v>138</v>
      </c>
      <c r="E85" s="24" t="s">
        <v>140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4" t="s">
        <v>47</v>
      </c>
      <c r="U85" s="36">
        <v>5</v>
      </c>
      <c r="V85" s="36"/>
      <c r="W85" s="36"/>
      <c r="X85" s="36"/>
      <c r="Y85" s="36"/>
      <c r="Z85" s="36"/>
      <c r="AA85" s="36"/>
      <c r="AB85" s="36"/>
      <c r="AC85" s="36"/>
      <c r="AD85" s="36"/>
      <c r="AE85" s="37">
        <v>1681.7</v>
      </c>
      <c r="AF85" s="41"/>
      <c r="AG85" s="41">
        <v>583.7</v>
      </c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7"/>
      <c r="AS85" s="48">
        <v>1681.7</v>
      </c>
      <c r="AT85" s="49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7"/>
      <c r="BG85" s="44">
        <f t="shared" si="2"/>
        <v>100</v>
      </c>
      <c r="BH85" s="58"/>
      <c r="BI85" s="59"/>
      <c r="BJ85" s="59"/>
      <c r="BK85" s="22"/>
    </row>
    <row r="86" ht="37.5" customHeight="1" spans="1:63">
      <c r="A86" s="22" t="s">
        <v>142</v>
      </c>
      <c r="B86" s="23" t="s">
        <v>50</v>
      </c>
      <c r="C86" s="24" t="s">
        <v>130</v>
      </c>
      <c r="D86" s="24" t="s">
        <v>138</v>
      </c>
      <c r="E86" s="24" t="s">
        <v>140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4" t="s">
        <v>51</v>
      </c>
      <c r="U86" s="36">
        <v>5</v>
      </c>
      <c r="V86" s="36"/>
      <c r="W86" s="36"/>
      <c r="X86" s="36"/>
      <c r="Y86" s="36"/>
      <c r="Z86" s="36"/>
      <c r="AA86" s="36"/>
      <c r="AB86" s="36"/>
      <c r="AC86" s="36"/>
      <c r="AD86" s="36"/>
      <c r="AE86" s="37">
        <v>1681.7</v>
      </c>
      <c r="AF86" s="41"/>
      <c r="AG86" s="41">
        <v>3.5</v>
      </c>
      <c r="AH86" s="41"/>
      <c r="AI86" s="41">
        <v>3.5</v>
      </c>
      <c r="AJ86" s="41"/>
      <c r="AK86" s="41">
        <v>3.5</v>
      </c>
      <c r="AL86" s="41"/>
      <c r="AM86" s="41"/>
      <c r="AN86" s="41"/>
      <c r="AO86" s="41"/>
      <c r="AP86" s="41"/>
      <c r="AQ86" s="41"/>
      <c r="AR86" s="47"/>
      <c r="AS86" s="48">
        <v>1681.7</v>
      </c>
      <c r="AT86" s="49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7"/>
      <c r="BG86" s="44">
        <f t="shared" si="2"/>
        <v>100</v>
      </c>
      <c r="BH86" s="58"/>
      <c r="BI86" s="59">
        <v>3.5</v>
      </c>
      <c r="BJ86" s="59"/>
      <c r="BK86" s="22"/>
    </row>
    <row r="87" ht="75" customHeight="1" spans="1:63">
      <c r="A87" s="22" t="s">
        <v>37</v>
      </c>
      <c r="B87" s="23" t="s">
        <v>136</v>
      </c>
      <c r="C87" s="24" t="s">
        <v>130</v>
      </c>
      <c r="D87" s="24" t="s">
        <v>143</v>
      </c>
      <c r="E87" s="24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4"/>
      <c r="U87" s="36">
        <v>51.6</v>
      </c>
      <c r="V87" s="36"/>
      <c r="W87" s="36"/>
      <c r="X87" s="36"/>
      <c r="Y87" s="36"/>
      <c r="Z87" s="36"/>
      <c r="AA87" s="36"/>
      <c r="AB87" s="36"/>
      <c r="AC87" s="36"/>
      <c r="AD87" s="36"/>
      <c r="AE87" s="37">
        <v>1179.4</v>
      </c>
      <c r="AF87" s="41"/>
      <c r="AG87" s="41">
        <v>3.5</v>
      </c>
      <c r="AH87" s="41"/>
      <c r="AI87" s="41">
        <v>3.5</v>
      </c>
      <c r="AJ87" s="41"/>
      <c r="AK87" s="41">
        <v>3.5</v>
      </c>
      <c r="AL87" s="41"/>
      <c r="AM87" s="41"/>
      <c r="AN87" s="41"/>
      <c r="AO87" s="41"/>
      <c r="AP87" s="41"/>
      <c r="AQ87" s="41"/>
      <c r="AR87" s="47"/>
      <c r="AS87" s="48">
        <v>1179.4</v>
      </c>
      <c r="AT87" s="49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7"/>
      <c r="BG87" s="44">
        <f t="shared" si="2"/>
        <v>100</v>
      </c>
      <c r="BH87" s="58"/>
      <c r="BI87" s="59">
        <v>3.5</v>
      </c>
      <c r="BJ87" s="59"/>
      <c r="BK87" s="22"/>
    </row>
    <row r="88" ht="132" customHeight="1" spans="1:63">
      <c r="A88" s="22"/>
      <c r="B88" s="23" t="s">
        <v>144</v>
      </c>
      <c r="C88" s="24" t="s">
        <v>130</v>
      </c>
      <c r="D88" s="24" t="s">
        <v>143</v>
      </c>
      <c r="E88" s="24" t="s">
        <v>145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4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7">
        <v>530</v>
      </c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7"/>
      <c r="AS88" s="48">
        <v>530</v>
      </c>
      <c r="AT88" s="49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7"/>
      <c r="BG88" s="44">
        <f t="shared" si="2"/>
        <v>100</v>
      </c>
      <c r="BH88" s="58"/>
      <c r="BI88" s="59"/>
      <c r="BJ88" s="59"/>
      <c r="BK88" s="22"/>
    </row>
    <row r="89" ht="166" customHeight="1" spans="1:63">
      <c r="A89" s="22"/>
      <c r="B89" s="23" t="s">
        <v>146</v>
      </c>
      <c r="C89" s="24" t="s">
        <v>130</v>
      </c>
      <c r="D89" s="24" t="s">
        <v>143</v>
      </c>
      <c r="E89" s="24" t="s">
        <v>145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4" t="s">
        <v>47</v>
      </c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7">
        <v>530</v>
      </c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7"/>
      <c r="AS89" s="48">
        <v>530</v>
      </c>
      <c r="AT89" s="49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7"/>
      <c r="BG89" s="44">
        <f t="shared" si="2"/>
        <v>100</v>
      </c>
      <c r="BH89" s="58"/>
      <c r="BI89" s="59"/>
      <c r="BJ89" s="59"/>
      <c r="BK89" s="22"/>
    </row>
    <row r="90" ht="39" customHeight="1" spans="1:63">
      <c r="A90" s="22"/>
      <c r="B90" s="23" t="s">
        <v>50</v>
      </c>
      <c r="C90" s="24" t="s">
        <v>130</v>
      </c>
      <c r="D90" s="24" t="s">
        <v>143</v>
      </c>
      <c r="E90" s="24" t="s">
        <v>145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4" t="s">
        <v>51</v>
      </c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7">
        <v>530</v>
      </c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7"/>
      <c r="AS90" s="48">
        <v>530</v>
      </c>
      <c r="AT90" s="49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7"/>
      <c r="BG90" s="44">
        <f t="shared" si="2"/>
        <v>100</v>
      </c>
      <c r="BH90" s="58"/>
      <c r="BI90" s="59"/>
      <c r="BJ90" s="59"/>
      <c r="BK90" s="22"/>
    </row>
    <row r="91" ht="138" customHeight="1" spans="1:63">
      <c r="A91" s="22"/>
      <c r="B91" s="23" t="s">
        <v>147</v>
      </c>
      <c r="C91" s="24" t="s">
        <v>130</v>
      </c>
      <c r="D91" s="24" t="s">
        <v>143</v>
      </c>
      <c r="E91" s="24" t="s">
        <v>148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4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7">
        <v>598</v>
      </c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7"/>
      <c r="AS91" s="48">
        <v>598</v>
      </c>
      <c r="AT91" s="49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7"/>
      <c r="BG91" s="44">
        <f t="shared" si="2"/>
        <v>100</v>
      </c>
      <c r="BH91" s="58"/>
      <c r="BI91" s="59"/>
      <c r="BJ91" s="59"/>
      <c r="BK91" s="22"/>
    </row>
    <row r="92" ht="186" customHeight="1" spans="1:63">
      <c r="A92" s="22"/>
      <c r="B92" s="23" t="s">
        <v>149</v>
      </c>
      <c r="C92" s="24" t="s">
        <v>130</v>
      </c>
      <c r="D92" s="24" t="s">
        <v>143</v>
      </c>
      <c r="E92" s="24" t="s">
        <v>148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4" t="s">
        <v>47</v>
      </c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7">
        <v>598</v>
      </c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7"/>
      <c r="AS92" s="48">
        <v>598</v>
      </c>
      <c r="AT92" s="49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7"/>
      <c r="BG92" s="44">
        <f t="shared" si="2"/>
        <v>100</v>
      </c>
      <c r="BH92" s="58"/>
      <c r="BI92" s="59"/>
      <c r="BJ92" s="59"/>
      <c r="BK92" s="22"/>
    </row>
    <row r="93" ht="32" customHeight="1" spans="1:63">
      <c r="A93" s="22"/>
      <c r="B93" s="23" t="s">
        <v>50</v>
      </c>
      <c r="C93" s="24" t="s">
        <v>130</v>
      </c>
      <c r="D93" s="24" t="s">
        <v>143</v>
      </c>
      <c r="E93" s="24" t="s">
        <v>148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4" t="s">
        <v>51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7">
        <v>598</v>
      </c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7"/>
      <c r="AS93" s="48">
        <v>598</v>
      </c>
      <c r="AT93" s="49"/>
      <c r="AU93" s="50"/>
      <c r="AV93" s="50"/>
      <c r="AW93" s="50"/>
      <c r="AX93" s="50"/>
      <c r="AY93" s="50"/>
      <c r="AZ93" s="50"/>
      <c r="BA93" s="50"/>
      <c r="BB93" s="50"/>
      <c r="BC93" s="50"/>
      <c r="BD93" s="50"/>
      <c r="BE93" s="50"/>
      <c r="BF93" s="57"/>
      <c r="BG93" s="44">
        <f t="shared" si="2"/>
        <v>100</v>
      </c>
      <c r="BH93" s="58"/>
      <c r="BI93" s="59"/>
      <c r="BJ93" s="59"/>
      <c r="BK93" s="22"/>
    </row>
    <row r="94" ht="81" customHeight="1" spans="1:63">
      <c r="A94" s="22" t="s">
        <v>150</v>
      </c>
      <c r="B94" s="23" t="s">
        <v>151</v>
      </c>
      <c r="C94" s="24" t="s">
        <v>130</v>
      </c>
      <c r="D94" s="24" t="s">
        <v>143</v>
      </c>
      <c r="E94" s="24" t="s">
        <v>152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4"/>
      <c r="U94" s="36">
        <v>51.6</v>
      </c>
      <c r="V94" s="36"/>
      <c r="W94" s="36"/>
      <c r="X94" s="36"/>
      <c r="Y94" s="36"/>
      <c r="Z94" s="36"/>
      <c r="AA94" s="36"/>
      <c r="AB94" s="36"/>
      <c r="AC94" s="36"/>
      <c r="AD94" s="36"/>
      <c r="AE94" s="37">
        <v>51.4</v>
      </c>
      <c r="AF94" s="41"/>
      <c r="AG94" s="41">
        <v>3.5</v>
      </c>
      <c r="AH94" s="41"/>
      <c r="AI94" s="41">
        <v>3.5</v>
      </c>
      <c r="AJ94" s="41"/>
      <c r="AK94" s="41">
        <v>3.5</v>
      </c>
      <c r="AL94" s="41"/>
      <c r="AM94" s="41"/>
      <c r="AN94" s="41"/>
      <c r="AO94" s="41"/>
      <c r="AP94" s="41"/>
      <c r="AQ94" s="41"/>
      <c r="AR94" s="47"/>
      <c r="AS94" s="48">
        <v>51.4</v>
      </c>
      <c r="AT94" s="49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7"/>
      <c r="BG94" s="44">
        <f t="shared" si="2"/>
        <v>100</v>
      </c>
      <c r="BH94" s="58"/>
      <c r="BI94" s="59">
        <v>3.5</v>
      </c>
      <c r="BJ94" s="59"/>
      <c r="BK94" s="22"/>
    </row>
    <row r="95" ht="108" customHeight="1" spans="1:63">
      <c r="A95" s="22" t="s">
        <v>50</v>
      </c>
      <c r="B95" s="23" t="s">
        <v>153</v>
      </c>
      <c r="C95" s="24" t="s">
        <v>130</v>
      </c>
      <c r="D95" s="24" t="s">
        <v>143</v>
      </c>
      <c r="E95" s="24" t="s">
        <v>152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4" t="s">
        <v>47</v>
      </c>
      <c r="U95" s="36">
        <v>51.6</v>
      </c>
      <c r="V95" s="36"/>
      <c r="W95" s="36"/>
      <c r="X95" s="36"/>
      <c r="Y95" s="36"/>
      <c r="Z95" s="36"/>
      <c r="AA95" s="36"/>
      <c r="AB95" s="36"/>
      <c r="AC95" s="36"/>
      <c r="AD95" s="36"/>
      <c r="AE95" s="37">
        <v>51.4</v>
      </c>
      <c r="AF95" s="41"/>
      <c r="AG95" s="41">
        <v>3.5</v>
      </c>
      <c r="AH95" s="41"/>
      <c r="AI95" s="41">
        <v>3.5</v>
      </c>
      <c r="AJ95" s="41"/>
      <c r="AK95" s="41">
        <v>3.5</v>
      </c>
      <c r="AL95" s="41"/>
      <c r="AM95" s="41"/>
      <c r="AN95" s="41"/>
      <c r="AO95" s="41"/>
      <c r="AP95" s="41"/>
      <c r="AQ95" s="41"/>
      <c r="AR95" s="47"/>
      <c r="AS95" s="48">
        <v>51.4</v>
      </c>
      <c r="AT95" s="49"/>
      <c r="AU95" s="50"/>
      <c r="AV95" s="50"/>
      <c r="AW95" s="50"/>
      <c r="AX95" s="50"/>
      <c r="AY95" s="50"/>
      <c r="AZ95" s="50"/>
      <c r="BA95" s="50"/>
      <c r="BB95" s="50"/>
      <c r="BC95" s="50"/>
      <c r="BD95" s="50"/>
      <c r="BE95" s="50"/>
      <c r="BF95" s="57"/>
      <c r="BG95" s="44">
        <f t="shared" si="2"/>
        <v>100</v>
      </c>
      <c r="BH95" s="58"/>
      <c r="BI95" s="59">
        <v>3.5</v>
      </c>
      <c r="BJ95" s="59"/>
      <c r="BK95" s="22"/>
    </row>
    <row r="96" ht="29.25" customHeight="1" spans="1:63">
      <c r="A96" s="18" t="s">
        <v>154</v>
      </c>
      <c r="B96" s="23" t="s">
        <v>50</v>
      </c>
      <c r="C96" s="24" t="s">
        <v>130</v>
      </c>
      <c r="D96" s="24" t="s">
        <v>143</v>
      </c>
      <c r="E96" s="24" t="s">
        <v>152</v>
      </c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4" t="s">
        <v>51</v>
      </c>
      <c r="U96" s="36">
        <v>51.6</v>
      </c>
      <c r="V96" s="36"/>
      <c r="W96" s="36"/>
      <c r="X96" s="36"/>
      <c r="Y96" s="36"/>
      <c r="Z96" s="36"/>
      <c r="AA96" s="36"/>
      <c r="AB96" s="36"/>
      <c r="AC96" s="36"/>
      <c r="AD96" s="36"/>
      <c r="AE96" s="37">
        <v>51.4</v>
      </c>
      <c r="AF96" s="40"/>
      <c r="AG96" s="40">
        <v>1823.6</v>
      </c>
      <c r="AH96" s="40">
        <v>1161</v>
      </c>
      <c r="AI96" s="40">
        <v>3281.3</v>
      </c>
      <c r="AJ96" s="40"/>
      <c r="AK96" s="40"/>
      <c r="AL96" s="40">
        <v>791</v>
      </c>
      <c r="AM96" s="40"/>
      <c r="AN96" s="40"/>
      <c r="AO96" s="40"/>
      <c r="AP96" s="40"/>
      <c r="AQ96" s="40"/>
      <c r="AR96" s="43"/>
      <c r="AS96" s="60">
        <v>51.4</v>
      </c>
      <c r="AT96" s="45"/>
      <c r="AU96" s="46"/>
      <c r="AV96" s="46"/>
      <c r="AW96" s="46"/>
      <c r="AX96" s="46"/>
      <c r="AY96" s="46"/>
      <c r="AZ96" s="46"/>
      <c r="BA96" s="46"/>
      <c r="BB96" s="46"/>
      <c r="BC96" s="46"/>
      <c r="BD96" s="46"/>
      <c r="BE96" s="46"/>
      <c r="BF96" s="54"/>
      <c r="BG96" s="44">
        <f t="shared" si="2"/>
        <v>100</v>
      </c>
      <c r="BH96" s="55"/>
      <c r="BI96" s="56"/>
      <c r="BJ96" s="56">
        <v>791</v>
      </c>
      <c r="BK96" s="18"/>
    </row>
    <row r="97" ht="55.5" customHeight="1" spans="1:63">
      <c r="A97" s="22" t="s">
        <v>155</v>
      </c>
      <c r="B97" s="23" t="s">
        <v>142</v>
      </c>
      <c r="C97" s="24" t="s">
        <v>130</v>
      </c>
      <c r="D97" s="24" t="s">
        <v>156</v>
      </c>
      <c r="E97" s="24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4"/>
      <c r="U97" s="36">
        <v>3.5</v>
      </c>
      <c r="V97" s="36"/>
      <c r="W97" s="36">
        <v>3.5</v>
      </c>
      <c r="X97" s="36"/>
      <c r="Y97" s="36"/>
      <c r="Z97" s="36"/>
      <c r="AA97" s="36"/>
      <c r="AB97" s="36"/>
      <c r="AC97" s="36"/>
      <c r="AD97" s="36"/>
      <c r="AE97" s="37">
        <v>3.5</v>
      </c>
      <c r="AF97" s="41"/>
      <c r="AG97" s="41">
        <v>1823.6</v>
      </c>
      <c r="AH97" s="41">
        <v>1161</v>
      </c>
      <c r="AI97" s="41">
        <v>3221.3</v>
      </c>
      <c r="AJ97" s="41"/>
      <c r="AK97" s="41"/>
      <c r="AL97" s="41">
        <v>791</v>
      </c>
      <c r="AM97" s="41"/>
      <c r="AN97" s="41"/>
      <c r="AO97" s="41"/>
      <c r="AP97" s="41"/>
      <c r="AQ97" s="41"/>
      <c r="AR97" s="47"/>
      <c r="AS97" s="48">
        <v>3.5</v>
      </c>
      <c r="AT97" s="49"/>
      <c r="AU97" s="50"/>
      <c r="AV97" s="50"/>
      <c r="AW97" s="50"/>
      <c r="AX97" s="50"/>
      <c r="AY97" s="50"/>
      <c r="AZ97" s="50"/>
      <c r="BA97" s="50"/>
      <c r="BB97" s="50"/>
      <c r="BC97" s="50"/>
      <c r="BD97" s="50"/>
      <c r="BE97" s="50"/>
      <c r="BF97" s="57"/>
      <c r="BG97" s="44">
        <f t="shared" si="2"/>
        <v>100</v>
      </c>
      <c r="BH97" s="58"/>
      <c r="BI97" s="59"/>
      <c r="BJ97" s="59">
        <v>791</v>
      </c>
      <c r="BK97" s="22"/>
    </row>
    <row r="98" ht="76.5" customHeight="1" spans="1:63">
      <c r="A98" s="22" t="s">
        <v>157</v>
      </c>
      <c r="B98" s="23" t="s">
        <v>158</v>
      </c>
      <c r="C98" s="24" t="s">
        <v>130</v>
      </c>
      <c r="D98" s="24" t="s">
        <v>156</v>
      </c>
      <c r="E98" s="24" t="s">
        <v>159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4"/>
      <c r="U98" s="36">
        <v>3.5</v>
      </c>
      <c r="V98" s="36"/>
      <c r="W98" s="36">
        <v>3.5</v>
      </c>
      <c r="X98" s="36"/>
      <c r="Y98" s="36"/>
      <c r="Z98" s="36"/>
      <c r="AA98" s="36"/>
      <c r="AB98" s="36"/>
      <c r="AC98" s="36"/>
      <c r="AD98" s="36"/>
      <c r="AE98" s="37">
        <v>3.5</v>
      </c>
      <c r="AF98" s="41"/>
      <c r="AG98" s="41">
        <v>1823.6</v>
      </c>
      <c r="AH98" s="41">
        <v>1161</v>
      </c>
      <c r="AI98" s="41">
        <v>3221.3</v>
      </c>
      <c r="AJ98" s="41"/>
      <c r="AK98" s="41"/>
      <c r="AL98" s="41">
        <v>791</v>
      </c>
      <c r="AM98" s="41"/>
      <c r="AN98" s="41"/>
      <c r="AO98" s="41"/>
      <c r="AP98" s="41"/>
      <c r="AQ98" s="41"/>
      <c r="AR98" s="47"/>
      <c r="AS98" s="48">
        <v>3.5</v>
      </c>
      <c r="AT98" s="49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7"/>
      <c r="BG98" s="44">
        <f t="shared" si="2"/>
        <v>100</v>
      </c>
      <c r="BH98" s="58"/>
      <c r="BI98" s="59"/>
      <c r="BJ98" s="59">
        <v>791</v>
      </c>
      <c r="BK98" s="22"/>
    </row>
    <row r="99" ht="110.25" customHeight="1" spans="1:63">
      <c r="A99" s="22" t="s">
        <v>160</v>
      </c>
      <c r="B99" s="23" t="s">
        <v>150</v>
      </c>
      <c r="C99" s="24" t="s">
        <v>130</v>
      </c>
      <c r="D99" s="24" t="s">
        <v>156</v>
      </c>
      <c r="E99" s="24" t="s">
        <v>159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4" t="s">
        <v>47</v>
      </c>
      <c r="U99" s="36">
        <v>3.5</v>
      </c>
      <c r="V99" s="36"/>
      <c r="W99" s="36">
        <v>3.5</v>
      </c>
      <c r="X99" s="36"/>
      <c r="Y99" s="36"/>
      <c r="Z99" s="36"/>
      <c r="AA99" s="36"/>
      <c r="AB99" s="36"/>
      <c r="AC99" s="36"/>
      <c r="AD99" s="36"/>
      <c r="AE99" s="37">
        <v>3.5</v>
      </c>
      <c r="AF99" s="41"/>
      <c r="AG99" s="41"/>
      <c r="AH99" s="41"/>
      <c r="AI99" s="41">
        <v>992.3</v>
      </c>
      <c r="AJ99" s="41"/>
      <c r="AK99" s="41"/>
      <c r="AL99" s="41"/>
      <c r="AM99" s="41"/>
      <c r="AN99" s="41"/>
      <c r="AO99" s="41"/>
      <c r="AP99" s="41"/>
      <c r="AQ99" s="41"/>
      <c r="AR99" s="47"/>
      <c r="AS99" s="48">
        <v>3.5</v>
      </c>
      <c r="AT99" s="49"/>
      <c r="AU99" s="50"/>
      <c r="AV99" s="50"/>
      <c r="AW99" s="50"/>
      <c r="AX99" s="50"/>
      <c r="AY99" s="50"/>
      <c r="AZ99" s="50"/>
      <c r="BA99" s="50"/>
      <c r="BB99" s="50"/>
      <c r="BC99" s="50"/>
      <c r="BD99" s="50"/>
      <c r="BE99" s="50"/>
      <c r="BF99" s="57"/>
      <c r="BG99" s="44">
        <f t="shared" si="2"/>
        <v>100</v>
      </c>
      <c r="BH99" s="58"/>
      <c r="BI99" s="59"/>
      <c r="BJ99" s="59"/>
      <c r="BK99" s="22"/>
    </row>
    <row r="100" ht="34.15" customHeight="1" spans="1:63">
      <c r="A100" s="22" t="s">
        <v>50</v>
      </c>
      <c r="B100" s="23" t="s">
        <v>50</v>
      </c>
      <c r="C100" s="24" t="s">
        <v>130</v>
      </c>
      <c r="D100" s="24" t="s">
        <v>156</v>
      </c>
      <c r="E100" s="24" t="s">
        <v>159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4" t="s">
        <v>51</v>
      </c>
      <c r="U100" s="36">
        <v>3.5</v>
      </c>
      <c r="V100" s="36"/>
      <c r="W100" s="36">
        <v>3.5</v>
      </c>
      <c r="X100" s="36"/>
      <c r="Y100" s="36"/>
      <c r="Z100" s="36"/>
      <c r="AA100" s="36"/>
      <c r="AB100" s="36"/>
      <c r="AC100" s="36"/>
      <c r="AD100" s="36"/>
      <c r="AE100" s="37">
        <v>3.5</v>
      </c>
      <c r="AF100" s="41"/>
      <c r="AG100" s="41"/>
      <c r="AH100" s="41"/>
      <c r="AI100" s="41">
        <v>992.3</v>
      </c>
      <c r="AJ100" s="41"/>
      <c r="AK100" s="41"/>
      <c r="AL100" s="41"/>
      <c r="AM100" s="41"/>
      <c r="AN100" s="41"/>
      <c r="AO100" s="41"/>
      <c r="AP100" s="41"/>
      <c r="AQ100" s="41"/>
      <c r="AR100" s="47"/>
      <c r="AS100" s="48">
        <v>3.5</v>
      </c>
      <c r="AT100" s="49"/>
      <c r="AU100" s="50"/>
      <c r="AV100" s="50"/>
      <c r="AW100" s="50"/>
      <c r="AX100" s="50"/>
      <c r="AY100" s="50"/>
      <c r="AZ100" s="50"/>
      <c r="BA100" s="50"/>
      <c r="BB100" s="50"/>
      <c r="BC100" s="50"/>
      <c r="BD100" s="50"/>
      <c r="BE100" s="50"/>
      <c r="BF100" s="57"/>
      <c r="BG100" s="44">
        <f t="shared" si="2"/>
        <v>100</v>
      </c>
      <c r="BH100" s="58"/>
      <c r="BI100" s="59"/>
      <c r="BJ100" s="59"/>
      <c r="BK100" s="22"/>
    </row>
    <row r="101" ht="39" customHeight="1" spans="1:63">
      <c r="A101" s="22" t="s">
        <v>161</v>
      </c>
      <c r="B101" s="19" t="s">
        <v>154</v>
      </c>
      <c r="C101" s="20" t="s">
        <v>36</v>
      </c>
      <c r="D101" s="20" t="s">
        <v>34</v>
      </c>
      <c r="E101" s="20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0"/>
      <c r="U101" s="35">
        <v>5175.7</v>
      </c>
      <c r="V101" s="35"/>
      <c r="W101" s="35">
        <v>1376.8</v>
      </c>
      <c r="X101" s="35">
        <v>819.9</v>
      </c>
      <c r="Y101" s="35">
        <v>206.1</v>
      </c>
      <c r="Z101" s="35">
        <v>943.6</v>
      </c>
      <c r="AA101" s="35"/>
      <c r="AB101" s="35"/>
      <c r="AC101" s="35"/>
      <c r="AD101" s="35"/>
      <c r="AE101" s="39">
        <v>7620.8</v>
      </c>
      <c r="AF101" s="41"/>
      <c r="AG101" s="41"/>
      <c r="AH101" s="41"/>
      <c r="AI101" s="41">
        <v>50</v>
      </c>
      <c r="AJ101" s="41"/>
      <c r="AK101" s="41"/>
      <c r="AL101" s="41"/>
      <c r="AM101" s="41"/>
      <c r="AN101" s="41"/>
      <c r="AO101" s="41"/>
      <c r="AP101" s="41"/>
      <c r="AQ101" s="41"/>
      <c r="AR101" s="47"/>
      <c r="AS101" s="61">
        <v>7541.6</v>
      </c>
      <c r="AT101" s="49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7"/>
      <c r="BG101" s="44">
        <f t="shared" si="2"/>
        <v>98.9607390300231</v>
      </c>
      <c r="BH101" s="58"/>
      <c r="BI101" s="59"/>
      <c r="BJ101" s="59"/>
      <c r="BK101" s="22"/>
    </row>
    <row r="102" ht="25.5" customHeight="1" spans="1:63">
      <c r="A102" s="22" t="s">
        <v>50</v>
      </c>
      <c r="B102" s="23" t="s">
        <v>155</v>
      </c>
      <c r="C102" s="24" t="s">
        <v>36</v>
      </c>
      <c r="D102" s="24" t="s">
        <v>138</v>
      </c>
      <c r="E102" s="24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4"/>
      <c r="U102" s="36">
        <v>5115.7</v>
      </c>
      <c r="V102" s="36"/>
      <c r="W102" s="36">
        <v>1376.8</v>
      </c>
      <c r="X102" s="36">
        <v>819.9</v>
      </c>
      <c r="Y102" s="36">
        <v>206.1</v>
      </c>
      <c r="Z102" s="36">
        <v>943.6</v>
      </c>
      <c r="AA102" s="36"/>
      <c r="AB102" s="36"/>
      <c r="AC102" s="36"/>
      <c r="AD102" s="36"/>
      <c r="AE102" s="37">
        <v>7562.3</v>
      </c>
      <c r="AF102" s="41"/>
      <c r="AG102" s="41"/>
      <c r="AH102" s="41"/>
      <c r="AI102" s="41">
        <v>50</v>
      </c>
      <c r="AJ102" s="41"/>
      <c r="AK102" s="41"/>
      <c r="AL102" s="41"/>
      <c r="AM102" s="41"/>
      <c r="AN102" s="41"/>
      <c r="AO102" s="41"/>
      <c r="AP102" s="41"/>
      <c r="AQ102" s="41"/>
      <c r="AR102" s="47"/>
      <c r="AS102" s="48">
        <v>7483.1</v>
      </c>
      <c r="AT102" s="49"/>
      <c r="AU102" s="50"/>
      <c r="AV102" s="50"/>
      <c r="AW102" s="50"/>
      <c r="AX102" s="50"/>
      <c r="AY102" s="50"/>
      <c r="AZ102" s="50"/>
      <c r="BA102" s="50"/>
      <c r="BB102" s="50"/>
      <c r="BC102" s="50"/>
      <c r="BD102" s="50"/>
      <c r="BE102" s="50"/>
      <c r="BF102" s="57"/>
      <c r="BG102" s="44">
        <f t="shared" si="2"/>
        <v>98.952699575526</v>
      </c>
      <c r="BH102" s="58"/>
      <c r="BI102" s="59"/>
      <c r="BJ102" s="59"/>
      <c r="BK102" s="22"/>
    </row>
    <row r="103" ht="147" customHeight="1" spans="1:63">
      <c r="A103" s="22"/>
      <c r="B103" s="23" t="s">
        <v>144</v>
      </c>
      <c r="C103" s="24" t="s">
        <v>36</v>
      </c>
      <c r="D103" s="24" t="s">
        <v>138</v>
      </c>
      <c r="E103" s="24" t="s">
        <v>145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4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7">
        <v>685.3</v>
      </c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7"/>
      <c r="AS103" s="48">
        <v>685.3</v>
      </c>
      <c r="AT103" s="49"/>
      <c r="AU103" s="50"/>
      <c r="AV103" s="50"/>
      <c r="AW103" s="50"/>
      <c r="AX103" s="50"/>
      <c r="AY103" s="50"/>
      <c r="AZ103" s="50"/>
      <c r="BA103" s="50"/>
      <c r="BB103" s="50"/>
      <c r="BC103" s="50"/>
      <c r="BD103" s="50"/>
      <c r="BE103" s="50"/>
      <c r="BF103" s="57"/>
      <c r="BG103" s="44">
        <f t="shared" si="2"/>
        <v>100</v>
      </c>
      <c r="BH103" s="58"/>
      <c r="BI103" s="59"/>
      <c r="BJ103" s="59"/>
      <c r="BK103" s="22"/>
    </row>
    <row r="104" ht="169.5" customHeight="1" spans="1:63">
      <c r="A104" s="22"/>
      <c r="B104" s="23" t="s">
        <v>146</v>
      </c>
      <c r="C104" s="24" t="s">
        <v>36</v>
      </c>
      <c r="D104" s="24" t="s">
        <v>138</v>
      </c>
      <c r="E104" s="24" t="s">
        <v>145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4" t="s">
        <v>47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7">
        <v>685.3</v>
      </c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7"/>
      <c r="AS104" s="48">
        <v>685.3</v>
      </c>
      <c r="AT104" s="49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7"/>
      <c r="BG104" s="44">
        <f t="shared" si="2"/>
        <v>100</v>
      </c>
      <c r="BH104" s="58"/>
      <c r="BI104" s="59"/>
      <c r="BJ104" s="59"/>
      <c r="BK104" s="22"/>
    </row>
    <row r="105" ht="25.5" customHeight="1" spans="1:63">
      <c r="A105" s="22"/>
      <c r="B105" s="23" t="s">
        <v>50</v>
      </c>
      <c r="C105" s="24" t="s">
        <v>36</v>
      </c>
      <c r="D105" s="24" t="s">
        <v>138</v>
      </c>
      <c r="E105" s="24" t="s">
        <v>145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4" t="s">
        <v>51</v>
      </c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7">
        <v>685.3</v>
      </c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7"/>
      <c r="AS105" s="48">
        <v>685.3</v>
      </c>
      <c r="AT105" s="49"/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7"/>
      <c r="BG105" s="44">
        <f t="shared" si="2"/>
        <v>100</v>
      </c>
      <c r="BH105" s="58"/>
      <c r="BI105" s="59"/>
      <c r="BJ105" s="59"/>
      <c r="BK105" s="22"/>
    </row>
    <row r="106" ht="142" customHeight="1" spans="1:63">
      <c r="A106" s="22"/>
      <c r="B106" s="23" t="s">
        <v>147</v>
      </c>
      <c r="C106" s="24" t="s">
        <v>36</v>
      </c>
      <c r="D106" s="24" t="s">
        <v>138</v>
      </c>
      <c r="E106" s="24" t="s">
        <v>148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4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7">
        <v>1685.8</v>
      </c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7"/>
      <c r="AS106" s="48">
        <v>1685.8</v>
      </c>
      <c r="AT106" s="49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7"/>
      <c r="BG106" s="44">
        <f t="shared" si="2"/>
        <v>100</v>
      </c>
      <c r="BH106" s="58"/>
      <c r="BI106" s="59"/>
      <c r="BJ106" s="59"/>
      <c r="BK106" s="22"/>
    </row>
    <row r="107" ht="192" customHeight="1" spans="1:63">
      <c r="A107" s="22"/>
      <c r="B107" s="23" t="s">
        <v>149</v>
      </c>
      <c r="C107" s="24" t="s">
        <v>36</v>
      </c>
      <c r="D107" s="24" t="s">
        <v>138</v>
      </c>
      <c r="E107" s="24" t="s">
        <v>148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4" t="s">
        <v>47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7">
        <v>1685.8</v>
      </c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7"/>
      <c r="AS107" s="48">
        <v>1685.8</v>
      </c>
      <c r="AT107" s="49"/>
      <c r="AU107" s="50"/>
      <c r="AV107" s="50"/>
      <c r="AW107" s="50"/>
      <c r="AX107" s="50"/>
      <c r="AY107" s="50"/>
      <c r="AZ107" s="50"/>
      <c r="BA107" s="50"/>
      <c r="BB107" s="50"/>
      <c r="BC107" s="50"/>
      <c r="BD107" s="50"/>
      <c r="BE107" s="50"/>
      <c r="BF107" s="57"/>
      <c r="BG107" s="44">
        <f t="shared" si="2"/>
        <v>100</v>
      </c>
      <c r="BH107" s="58"/>
      <c r="BI107" s="59"/>
      <c r="BJ107" s="59"/>
      <c r="BK107" s="22"/>
    </row>
    <row r="108" ht="25.5" customHeight="1" spans="1:63">
      <c r="A108" s="22"/>
      <c r="B108" s="23" t="s">
        <v>50</v>
      </c>
      <c r="C108" s="24" t="s">
        <v>36</v>
      </c>
      <c r="D108" s="24" t="s">
        <v>138</v>
      </c>
      <c r="E108" s="24" t="s">
        <v>148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4" t="s">
        <v>51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7">
        <v>1685.8</v>
      </c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7"/>
      <c r="AS108" s="48">
        <v>1685.8</v>
      </c>
      <c r="AT108" s="49"/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7"/>
      <c r="BG108" s="44">
        <f t="shared" si="2"/>
        <v>100</v>
      </c>
      <c r="BH108" s="58"/>
      <c r="BI108" s="59"/>
      <c r="BJ108" s="59"/>
      <c r="BK108" s="22"/>
    </row>
    <row r="109" ht="37.5" customHeight="1" spans="1:63">
      <c r="A109" s="22" t="s">
        <v>50</v>
      </c>
      <c r="B109" s="23" t="s">
        <v>162</v>
      </c>
      <c r="C109" s="24" t="s">
        <v>36</v>
      </c>
      <c r="D109" s="24" t="s">
        <v>138</v>
      </c>
      <c r="E109" s="24" t="s">
        <v>163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4"/>
      <c r="U109" s="36">
        <v>1112.9</v>
      </c>
      <c r="V109" s="36"/>
      <c r="W109" s="36"/>
      <c r="X109" s="36"/>
      <c r="Y109" s="36"/>
      <c r="Z109" s="36">
        <v>943.6</v>
      </c>
      <c r="AA109" s="36"/>
      <c r="AB109" s="36"/>
      <c r="AC109" s="36"/>
      <c r="AD109" s="36"/>
      <c r="AE109" s="37">
        <v>1714.3</v>
      </c>
      <c r="AF109" s="41"/>
      <c r="AG109" s="41"/>
      <c r="AH109" s="41">
        <v>370</v>
      </c>
      <c r="AI109" s="41"/>
      <c r="AJ109" s="41"/>
      <c r="AK109" s="41"/>
      <c r="AL109" s="41"/>
      <c r="AM109" s="41"/>
      <c r="AN109" s="41"/>
      <c r="AO109" s="41"/>
      <c r="AP109" s="41"/>
      <c r="AQ109" s="41"/>
      <c r="AR109" s="47"/>
      <c r="AS109" s="48">
        <v>1712.7</v>
      </c>
      <c r="AT109" s="49"/>
      <c r="AU109" s="50"/>
      <c r="AV109" s="50"/>
      <c r="AW109" s="50"/>
      <c r="AX109" s="50"/>
      <c r="AY109" s="50"/>
      <c r="AZ109" s="50"/>
      <c r="BA109" s="50"/>
      <c r="BB109" s="50"/>
      <c r="BC109" s="50"/>
      <c r="BD109" s="50"/>
      <c r="BE109" s="50"/>
      <c r="BF109" s="57"/>
      <c r="BG109" s="44">
        <f t="shared" si="2"/>
        <v>99.906667444438</v>
      </c>
      <c r="BH109" s="58"/>
      <c r="BI109" s="59"/>
      <c r="BJ109" s="59"/>
      <c r="BK109" s="22"/>
    </row>
    <row r="110" ht="85.5" customHeight="1" spans="1:63">
      <c r="A110" s="22" t="s">
        <v>164</v>
      </c>
      <c r="B110" s="23" t="s">
        <v>160</v>
      </c>
      <c r="C110" s="24" t="s">
        <v>36</v>
      </c>
      <c r="D110" s="24" t="s">
        <v>138</v>
      </c>
      <c r="E110" s="24" t="s">
        <v>163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4" t="s">
        <v>47</v>
      </c>
      <c r="U110" s="36">
        <v>1112.9</v>
      </c>
      <c r="V110" s="36"/>
      <c r="W110" s="36"/>
      <c r="X110" s="36"/>
      <c r="Y110" s="36"/>
      <c r="Z110" s="36">
        <v>943.6</v>
      </c>
      <c r="AA110" s="36"/>
      <c r="AB110" s="36"/>
      <c r="AC110" s="36"/>
      <c r="AD110" s="36"/>
      <c r="AE110" s="37">
        <v>1714.3</v>
      </c>
      <c r="AF110" s="41"/>
      <c r="AG110" s="41"/>
      <c r="AH110" s="41">
        <v>791</v>
      </c>
      <c r="AI110" s="41">
        <v>791</v>
      </c>
      <c r="AJ110" s="41"/>
      <c r="AK110" s="41"/>
      <c r="AL110" s="41">
        <v>791</v>
      </c>
      <c r="AM110" s="41"/>
      <c r="AN110" s="41"/>
      <c r="AO110" s="41"/>
      <c r="AP110" s="41"/>
      <c r="AQ110" s="41"/>
      <c r="AR110" s="47"/>
      <c r="AS110" s="48">
        <v>1712.7</v>
      </c>
      <c r="AT110" s="49"/>
      <c r="AU110" s="50"/>
      <c r="AV110" s="50"/>
      <c r="AW110" s="50"/>
      <c r="AX110" s="50"/>
      <c r="AY110" s="50"/>
      <c r="AZ110" s="50"/>
      <c r="BA110" s="50"/>
      <c r="BB110" s="50"/>
      <c r="BC110" s="50"/>
      <c r="BD110" s="50"/>
      <c r="BE110" s="50"/>
      <c r="BF110" s="57"/>
      <c r="BG110" s="44">
        <f t="shared" si="2"/>
        <v>99.906667444438</v>
      </c>
      <c r="BH110" s="58"/>
      <c r="BI110" s="59"/>
      <c r="BJ110" s="59">
        <v>791</v>
      </c>
      <c r="BK110" s="22"/>
    </row>
    <row r="111" ht="34.15" customHeight="1" spans="1:63">
      <c r="A111" s="22" t="s">
        <v>50</v>
      </c>
      <c r="B111" s="23" t="s">
        <v>50</v>
      </c>
      <c r="C111" s="24" t="s">
        <v>36</v>
      </c>
      <c r="D111" s="24" t="s">
        <v>138</v>
      </c>
      <c r="E111" s="24" t="s">
        <v>163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4" t="s">
        <v>51</v>
      </c>
      <c r="U111" s="36">
        <v>1112.9</v>
      </c>
      <c r="V111" s="36"/>
      <c r="W111" s="36"/>
      <c r="X111" s="36"/>
      <c r="Y111" s="36"/>
      <c r="Z111" s="36">
        <v>943.6</v>
      </c>
      <c r="AA111" s="36"/>
      <c r="AB111" s="36"/>
      <c r="AC111" s="36"/>
      <c r="AD111" s="36"/>
      <c r="AE111" s="37">
        <v>1714.3</v>
      </c>
      <c r="AF111" s="41"/>
      <c r="AG111" s="41"/>
      <c r="AH111" s="41">
        <v>791</v>
      </c>
      <c r="AI111" s="41">
        <v>791</v>
      </c>
      <c r="AJ111" s="41"/>
      <c r="AK111" s="41"/>
      <c r="AL111" s="41">
        <v>791</v>
      </c>
      <c r="AM111" s="41"/>
      <c r="AN111" s="41"/>
      <c r="AO111" s="41"/>
      <c r="AP111" s="41"/>
      <c r="AQ111" s="41"/>
      <c r="AR111" s="47"/>
      <c r="AS111" s="48">
        <v>1712.7</v>
      </c>
      <c r="AT111" s="49"/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7"/>
      <c r="BG111" s="44">
        <f t="shared" si="2"/>
        <v>99.906667444438</v>
      </c>
      <c r="BH111" s="58"/>
      <c r="BI111" s="59"/>
      <c r="BJ111" s="59">
        <v>791</v>
      </c>
      <c r="BK111" s="22"/>
    </row>
    <row r="112" ht="48" customHeight="1" spans="1:63">
      <c r="A112" s="22" t="s">
        <v>165</v>
      </c>
      <c r="B112" s="23" t="s">
        <v>166</v>
      </c>
      <c r="C112" s="24" t="s">
        <v>36</v>
      </c>
      <c r="D112" s="24" t="s">
        <v>138</v>
      </c>
      <c r="E112" s="24" t="s">
        <v>167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4"/>
      <c r="U112" s="36">
        <v>1600</v>
      </c>
      <c r="V112" s="36"/>
      <c r="W112" s="36"/>
      <c r="X112" s="36"/>
      <c r="Y112" s="36"/>
      <c r="Z112" s="36"/>
      <c r="AA112" s="36"/>
      <c r="AB112" s="36"/>
      <c r="AC112" s="36"/>
      <c r="AD112" s="36"/>
      <c r="AE112" s="37">
        <v>2091.9</v>
      </c>
      <c r="AF112" s="41"/>
      <c r="AG112" s="41">
        <v>1823.6</v>
      </c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7"/>
      <c r="AS112" s="48">
        <v>2014.3</v>
      </c>
      <c r="AT112" s="49"/>
      <c r="AU112" s="50"/>
      <c r="AV112" s="50"/>
      <c r="AW112" s="50"/>
      <c r="AX112" s="50"/>
      <c r="AY112" s="50"/>
      <c r="AZ112" s="50"/>
      <c r="BA112" s="50"/>
      <c r="BB112" s="50"/>
      <c r="BC112" s="50"/>
      <c r="BD112" s="50"/>
      <c r="BE112" s="50"/>
      <c r="BF112" s="57"/>
      <c r="BG112" s="44">
        <f t="shared" si="2"/>
        <v>96.2904536545724</v>
      </c>
      <c r="BH112" s="58"/>
      <c r="BI112" s="59"/>
      <c r="BJ112" s="59"/>
      <c r="BK112" s="22"/>
    </row>
    <row r="113" ht="79.5" customHeight="1" spans="1:63">
      <c r="A113" s="22" t="s">
        <v>50</v>
      </c>
      <c r="B113" s="23" t="s">
        <v>168</v>
      </c>
      <c r="C113" s="24" t="s">
        <v>36</v>
      </c>
      <c r="D113" s="24" t="s">
        <v>138</v>
      </c>
      <c r="E113" s="24" t="s">
        <v>167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4" t="s">
        <v>47</v>
      </c>
      <c r="U113" s="36">
        <v>1600</v>
      </c>
      <c r="V113" s="36"/>
      <c r="W113" s="36"/>
      <c r="X113" s="36"/>
      <c r="Y113" s="36"/>
      <c r="Z113" s="36">
        <v>-5</v>
      </c>
      <c r="AA113" s="36"/>
      <c r="AB113" s="36"/>
      <c r="AC113" s="36"/>
      <c r="AD113" s="36"/>
      <c r="AE113" s="37">
        <v>2090.9</v>
      </c>
      <c r="AF113" s="41"/>
      <c r="AG113" s="41">
        <v>1823.6</v>
      </c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7"/>
      <c r="AS113" s="48">
        <v>2013.8</v>
      </c>
      <c r="AT113" s="49"/>
      <c r="AU113" s="50"/>
      <c r="AV113" s="50"/>
      <c r="AW113" s="50"/>
      <c r="AX113" s="50"/>
      <c r="AY113" s="50"/>
      <c r="AZ113" s="50"/>
      <c r="BA113" s="50"/>
      <c r="BB113" s="50"/>
      <c r="BC113" s="50"/>
      <c r="BD113" s="50"/>
      <c r="BE113" s="50"/>
      <c r="BF113" s="57"/>
      <c r="BG113" s="44">
        <f t="shared" si="2"/>
        <v>96.3125926634464</v>
      </c>
      <c r="BH113" s="58"/>
      <c r="BI113" s="59"/>
      <c r="BJ113" s="59"/>
      <c r="BK113" s="22"/>
    </row>
    <row r="114" ht="34.15" customHeight="1" spans="1:63">
      <c r="A114" s="22" t="s">
        <v>169</v>
      </c>
      <c r="B114" s="23" t="s">
        <v>50</v>
      </c>
      <c r="C114" s="24" t="s">
        <v>36</v>
      </c>
      <c r="D114" s="24" t="s">
        <v>138</v>
      </c>
      <c r="E114" s="24" t="s">
        <v>167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4" t="s">
        <v>51</v>
      </c>
      <c r="U114" s="36">
        <v>1600</v>
      </c>
      <c r="V114" s="36"/>
      <c r="W114" s="36"/>
      <c r="X114" s="36"/>
      <c r="Y114" s="36"/>
      <c r="Z114" s="36">
        <v>-5</v>
      </c>
      <c r="AA114" s="36"/>
      <c r="AB114" s="36"/>
      <c r="AC114" s="36"/>
      <c r="AD114" s="36"/>
      <c r="AE114" s="37">
        <v>2090.9</v>
      </c>
      <c r="AF114" s="41"/>
      <c r="AG114" s="41"/>
      <c r="AH114" s="41"/>
      <c r="AI114" s="41">
        <v>60</v>
      </c>
      <c r="AJ114" s="41"/>
      <c r="AK114" s="41"/>
      <c r="AL114" s="41"/>
      <c r="AM114" s="41"/>
      <c r="AN114" s="41"/>
      <c r="AO114" s="41"/>
      <c r="AP114" s="41"/>
      <c r="AQ114" s="41"/>
      <c r="AR114" s="47"/>
      <c r="AS114" s="48">
        <v>2013.8</v>
      </c>
      <c r="AT114" s="49"/>
      <c r="AU114" s="50"/>
      <c r="AV114" s="50"/>
      <c r="AW114" s="50"/>
      <c r="AX114" s="50"/>
      <c r="AY114" s="50"/>
      <c r="AZ114" s="50"/>
      <c r="BA114" s="50"/>
      <c r="BB114" s="50"/>
      <c r="BC114" s="50"/>
      <c r="BD114" s="50"/>
      <c r="BE114" s="50"/>
      <c r="BF114" s="57"/>
      <c r="BG114" s="44">
        <f t="shared" si="2"/>
        <v>96.3125926634464</v>
      </c>
      <c r="BH114" s="58"/>
      <c r="BI114" s="59"/>
      <c r="BJ114" s="59"/>
      <c r="BK114" s="22"/>
    </row>
    <row r="115" ht="63" customHeight="1" spans="1:63">
      <c r="A115" s="22" t="s">
        <v>68</v>
      </c>
      <c r="B115" s="23" t="s">
        <v>170</v>
      </c>
      <c r="C115" s="24" t="s">
        <v>36</v>
      </c>
      <c r="D115" s="24" t="s">
        <v>138</v>
      </c>
      <c r="E115" s="24" t="s">
        <v>167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4" t="s">
        <v>102</v>
      </c>
      <c r="U115" s="36"/>
      <c r="V115" s="36"/>
      <c r="W115" s="36"/>
      <c r="X115" s="36"/>
      <c r="Y115" s="36"/>
      <c r="Z115" s="36">
        <v>5</v>
      </c>
      <c r="AA115" s="36"/>
      <c r="AB115" s="36"/>
      <c r="AC115" s="36"/>
      <c r="AD115" s="36"/>
      <c r="AE115" s="37">
        <v>1</v>
      </c>
      <c r="AF115" s="41"/>
      <c r="AG115" s="41"/>
      <c r="AH115" s="41"/>
      <c r="AI115" s="41">
        <v>60</v>
      </c>
      <c r="AJ115" s="41"/>
      <c r="AK115" s="41"/>
      <c r="AL115" s="41"/>
      <c r="AM115" s="41"/>
      <c r="AN115" s="41"/>
      <c r="AO115" s="41"/>
      <c r="AP115" s="41"/>
      <c r="AQ115" s="41"/>
      <c r="AR115" s="47"/>
      <c r="AS115" s="48">
        <v>0.5</v>
      </c>
      <c r="AT115" s="49"/>
      <c r="AU115" s="50"/>
      <c r="AV115" s="50"/>
      <c r="AW115" s="50"/>
      <c r="AX115" s="50"/>
      <c r="AY115" s="50"/>
      <c r="AZ115" s="50"/>
      <c r="BA115" s="50"/>
      <c r="BB115" s="50"/>
      <c r="BC115" s="50"/>
      <c r="BD115" s="50"/>
      <c r="BE115" s="50"/>
      <c r="BF115" s="57"/>
      <c r="BG115" s="44">
        <f t="shared" si="2"/>
        <v>50</v>
      </c>
      <c r="BH115" s="58"/>
      <c r="BI115" s="59"/>
      <c r="BJ115" s="59"/>
      <c r="BK115" s="22"/>
    </row>
    <row r="116" ht="36" customHeight="1" spans="1:63">
      <c r="A116" s="22" t="s">
        <v>171</v>
      </c>
      <c r="B116" s="23" t="s">
        <v>113</v>
      </c>
      <c r="C116" s="24" t="s">
        <v>36</v>
      </c>
      <c r="D116" s="24" t="s">
        <v>138</v>
      </c>
      <c r="E116" s="24" t="s">
        <v>167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4" t="s">
        <v>125</v>
      </c>
      <c r="U116" s="36"/>
      <c r="V116" s="36"/>
      <c r="W116" s="36"/>
      <c r="X116" s="36"/>
      <c r="Y116" s="36"/>
      <c r="Z116" s="36">
        <v>5</v>
      </c>
      <c r="AA116" s="36"/>
      <c r="AB116" s="36"/>
      <c r="AC116" s="36"/>
      <c r="AD116" s="36"/>
      <c r="AE116" s="37">
        <v>1</v>
      </c>
      <c r="AF116" s="41"/>
      <c r="AG116" s="41"/>
      <c r="AH116" s="41"/>
      <c r="AI116" s="41">
        <v>60</v>
      </c>
      <c r="AJ116" s="41"/>
      <c r="AK116" s="41"/>
      <c r="AL116" s="41"/>
      <c r="AM116" s="41"/>
      <c r="AN116" s="41"/>
      <c r="AO116" s="41"/>
      <c r="AP116" s="41"/>
      <c r="AQ116" s="41"/>
      <c r="AR116" s="47"/>
      <c r="AS116" s="48">
        <v>0.5</v>
      </c>
      <c r="AT116" s="49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7"/>
      <c r="BG116" s="44">
        <f t="shared" si="2"/>
        <v>50</v>
      </c>
      <c r="BH116" s="58"/>
      <c r="BI116" s="59"/>
      <c r="BJ116" s="59"/>
      <c r="BK116" s="22"/>
    </row>
    <row r="117" ht="81" customHeight="1" spans="1:63">
      <c r="A117" s="22" t="s">
        <v>50</v>
      </c>
      <c r="B117" s="23" t="s">
        <v>172</v>
      </c>
      <c r="C117" s="24" t="s">
        <v>36</v>
      </c>
      <c r="D117" s="24" t="s">
        <v>138</v>
      </c>
      <c r="E117" s="24" t="s">
        <v>173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4"/>
      <c r="U117" s="36">
        <v>819.9</v>
      </c>
      <c r="V117" s="36"/>
      <c r="W117" s="36"/>
      <c r="X117" s="36">
        <v>819.9</v>
      </c>
      <c r="Y117" s="36"/>
      <c r="Z117" s="36"/>
      <c r="AA117" s="36"/>
      <c r="AB117" s="36"/>
      <c r="AC117" s="36"/>
      <c r="AD117" s="36"/>
      <c r="AE117" s="37">
        <v>1385</v>
      </c>
      <c r="AF117" s="41"/>
      <c r="AG117" s="41"/>
      <c r="AH117" s="41"/>
      <c r="AI117" s="41">
        <v>60</v>
      </c>
      <c r="AJ117" s="41"/>
      <c r="AK117" s="41"/>
      <c r="AL117" s="41"/>
      <c r="AM117" s="41"/>
      <c r="AN117" s="41"/>
      <c r="AO117" s="41"/>
      <c r="AP117" s="41"/>
      <c r="AQ117" s="41"/>
      <c r="AR117" s="47"/>
      <c r="AS117" s="48">
        <v>1385</v>
      </c>
      <c r="AT117" s="49"/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7"/>
      <c r="BG117" s="44">
        <f t="shared" si="2"/>
        <v>100</v>
      </c>
      <c r="BH117" s="58"/>
      <c r="BI117" s="59"/>
      <c r="BJ117" s="59"/>
      <c r="BK117" s="22"/>
    </row>
    <row r="118" ht="105" customHeight="1" spans="1:63">
      <c r="A118" s="18" t="s">
        <v>174</v>
      </c>
      <c r="B118" s="23" t="s">
        <v>164</v>
      </c>
      <c r="C118" s="24" t="s">
        <v>36</v>
      </c>
      <c r="D118" s="24" t="s">
        <v>138</v>
      </c>
      <c r="E118" s="24" t="s">
        <v>173</v>
      </c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4" t="s">
        <v>47</v>
      </c>
      <c r="U118" s="36">
        <v>819.9</v>
      </c>
      <c r="V118" s="36"/>
      <c r="W118" s="36"/>
      <c r="X118" s="36">
        <v>819.9</v>
      </c>
      <c r="Y118" s="36"/>
      <c r="Z118" s="36"/>
      <c r="AA118" s="36"/>
      <c r="AB118" s="36"/>
      <c r="AC118" s="36"/>
      <c r="AD118" s="36"/>
      <c r="AE118" s="37">
        <v>1385</v>
      </c>
      <c r="AF118" s="40"/>
      <c r="AG118" s="40">
        <v>9672.4</v>
      </c>
      <c r="AH118" s="40">
        <v>426.9</v>
      </c>
      <c r="AI118" s="40">
        <v>1515.8</v>
      </c>
      <c r="AJ118" s="40"/>
      <c r="AK118" s="40"/>
      <c r="AL118" s="40"/>
      <c r="AM118" s="40"/>
      <c r="AN118" s="40"/>
      <c r="AO118" s="40"/>
      <c r="AP118" s="40"/>
      <c r="AQ118" s="40"/>
      <c r="AR118" s="43"/>
      <c r="AS118" s="60">
        <v>1385</v>
      </c>
      <c r="AT118" s="45"/>
      <c r="AU118" s="46"/>
      <c r="AV118" s="46"/>
      <c r="AW118" s="46"/>
      <c r="AX118" s="46"/>
      <c r="AY118" s="46"/>
      <c r="AZ118" s="46"/>
      <c r="BA118" s="46"/>
      <c r="BB118" s="46"/>
      <c r="BC118" s="46"/>
      <c r="BD118" s="46"/>
      <c r="BE118" s="46"/>
      <c r="BF118" s="54"/>
      <c r="BG118" s="44">
        <f t="shared" si="2"/>
        <v>100</v>
      </c>
      <c r="BH118" s="55"/>
      <c r="BI118" s="56"/>
      <c r="BJ118" s="56"/>
      <c r="BK118" s="18"/>
    </row>
    <row r="119" ht="22.5" customHeight="1" spans="1:63">
      <c r="A119" s="22" t="s">
        <v>175</v>
      </c>
      <c r="B119" s="23" t="s">
        <v>50</v>
      </c>
      <c r="C119" s="24" t="s">
        <v>36</v>
      </c>
      <c r="D119" s="24" t="s">
        <v>138</v>
      </c>
      <c r="E119" s="24" t="s">
        <v>173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4" t="s">
        <v>51</v>
      </c>
      <c r="U119" s="36">
        <v>819.9</v>
      </c>
      <c r="V119" s="36"/>
      <c r="W119" s="36"/>
      <c r="X119" s="36">
        <v>819.9</v>
      </c>
      <c r="Y119" s="36"/>
      <c r="Z119" s="36"/>
      <c r="AA119" s="36"/>
      <c r="AB119" s="36"/>
      <c r="AC119" s="36"/>
      <c r="AD119" s="36"/>
      <c r="AE119" s="37">
        <v>1385</v>
      </c>
      <c r="AF119" s="41"/>
      <c r="AG119" s="41">
        <v>5294.5</v>
      </c>
      <c r="AH119" s="41"/>
      <c r="AI119" s="41">
        <v>152.6</v>
      </c>
      <c r="AJ119" s="41"/>
      <c r="AK119" s="41"/>
      <c r="AL119" s="41"/>
      <c r="AM119" s="41"/>
      <c r="AN119" s="41"/>
      <c r="AO119" s="41"/>
      <c r="AP119" s="41"/>
      <c r="AQ119" s="41"/>
      <c r="AR119" s="47"/>
      <c r="AS119" s="48">
        <v>1385</v>
      </c>
      <c r="AT119" s="49"/>
      <c r="AU119" s="50"/>
      <c r="AV119" s="50"/>
      <c r="AW119" s="50"/>
      <c r="AX119" s="50"/>
      <c r="AY119" s="50"/>
      <c r="AZ119" s="50"/>
      <c r="BA119" s="50"/>
      <c r="BB119" s="50"/>
      <c r="BC119" s="50"/>
      <c r="BD119" s="50"/>
      <c r="BE119" s="50"/>
      <c r="BF119" s="57"/>
      <c r="BG119" s="44">
        <f t="shared" si="2"/>
        <v>100</v>
      </c>
      <c r="BH119" s="58"/>
      <c r="BI119" s="59"/>
      <c r="BJ119" s="59"/>
      <c r="BK119" s="22"/>
    </row>
    <row r="120" ht="42" customHeight="1" spans="1:63">
      <c r="A120" s="22" t="s">
        <v>176</v>
      </c>
      <c r="B120" s="23" t="s">
        <v>169</v>
      </c>
      <c r="C120" s="24" t="s">
        <v>36</v>
      </c>
      <c r="D120" s="24" t="s">
        <v>177</v>
      </c>
      <c r="E120" s="24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4"/>
      <c r="U120" s="36">
        <v>60</v>
      </c>
      <c r="V120" s="36"/>
      <c r="W120" s="36"/>
      <c r="X120" s="36"/>
      <c r="Y120" s="36"/>
      <c r="Z120" s="36"/>
      <c r="AA120" s="36"/>
      <c r="AB120" s="36"/>
      <c r="AC120" s="36"/>
      <c r="AD120" s="36"/>
      <c r="AE120" s="37">
        <v>58.5</v>
      </c>
      <c r="AF120" s="41"/>
      <c r="AG120" s="41">
        <v>5294.5</v>
      </c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7"/>
      <c r="AS120" s="48">
        <v>58.5</v>
      </c>
      <c r="AT120" s="49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7"/>
      <c r="BG120" s="44">
        <f t="shared" si="2"/>
        <v>100</v>
      </c>
      <c r="BH120" s="58"/>
      <c r="BI120" s="59"/>
      <c r="BJ120" s="59"/>
      <c r="BK120" s="22"/>
    </row>
    <row r="121" ht="62.25" customHeight="1" spans="1:63">
      <c r="A121" s="22" t="s">
        <v>178</v>
      </c>
      <c r="B121" s="23" t="s">
        <v>179</v>
      </c>
      <c r="C121" s="24" t="s">
        <v>36</v>
      </c>
      <c r="D121" s="24" t="s">
        <v>177</v>
      </c>
      <c r="E121" s="24" t="s">
        <v>180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4"/>
      <c r="U121" s="36">
        <v>60</v>
      </c>
      <c r="V121" s="36"/>
      <c r="W121" s="36"/>
      <c r="X121" s="36"/>
      <c r="Y121" s="36"/>
      <c r="Z121" s="36"/>
      <c r="AA121" s="36"/>
      <c r="AB121" s="36"/>
      <c r="AC121" s="36"/>
      <c r="AD121" s="36"/>
      <c r="AE121" s="37">
        <v>58.5</v>
      </c>
      <c r="AF121" s="41"/>
      <c r="AG121" s="41">
        <v>5294.5</v>
      </c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7"/>
      <c r="AS121" s="48">
        <v>58.5</v>
      </c>
      <c r="AT121" s="49"/>
      <c r="AU121" s="50"/>
      <c r="AV121" s="50"/>
      <c r="AW121" s="50"/>
      <c r="AX121" s="50"/>
      <c r="AY121" s="50"/>
      <c r="AZ121" s="50"/>
      <c r="BA121" s="50"/>
      <c r="BB121" s="50"/>
      <c r="BC121" s="50"/>
      <c r="BD121" s="50"/>
      <c r="BE121" s="50"/>
      <c r="BF121" s="57"/>
      <c r="BG121" s="44">
        <f t="shared" si="2"/>
        <v>100</v>
      </c>
      <c r="BH121" s="58"/>
      <c r="BI121" s="59"/>
      <c r="BJ121" s="59"/>
      <c r="BK121" s="22"/>
    </row>
    <row r="122" ht="92.25" customHeight="1" spans="1:63">
      <c r="A122" s="22" t="s">
        <v>181</v>
      </c>
      <c r="B122" s="23" t="s">
        <v>171</v>
      </c>
      <c r="C122" s="24" t="s">
        <v>36</v>
      </c>
      <c r="D122" s="24" t="s">
        <v>177</v>
      </c>
      <c r="E122" s="24" t="s">
        <v>180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4" t="s">
        <v>47</v>
      </c>
      <c r="U122" s="36">
        <v>60</v>
      </c>
      <c r="V122" s="36"/>
      <c r="W122" s="36"/>
      <c r="X122" s="36"/>
      <c r="Y122" s="36"/>
      <c r="Z122" s="36"/>
      <c r="AA122" s="36"/>
      <c r="AB122" s="36"/>
      <c r="AC122" s="36"/>
      <c r="AD122" s="36"/>
      <c r="AE122" s="37">
        <v>58.5</v>
      </c>
      <c r="AF122" s="41"/>
      <c r="AG122" s="41">
        <v>5294.5</v>
      </c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7"/>
      <c r="AS122" s="48">
        <v>58.5</v>
      </c>
      <c r="AT122" s="49"/>
      <c r="AU122" s="50"/>
      <c r="AV122" s="50"/>
      <c r="AW122" s="50"/>
      <c r="AX122" s="50"/>
      <c r="AY122" s="50"/>
      <c r="AZ122" s="50"/>
      <c r="BA122" s="50"/>
      <c r="BB122" s="50"/>
      <c r="BC122" s="50"/>
      <c r="BD122" s="50"/>
      <c r="BE122" s="50"/>
      <c r="BF122" s="57"/>
      <c r="BG122" s="44">
        <f t="shared" si="2"/>
        <v>100</v>
      </c>
      <c r="BH122" s="58"/>
      <c r="BI122" s="59"/>
      <c r="BJ122" s="59"/>
      <c r="BK122" s="22"/>
    </row>
    <row r="123" ht="30.75" customHeight="1" spans="1:63">
      <c r="A123" s="22" t="s">
        <v>68</v>
      </c>
      <c r="B123" s="23" t="s">
        <v>50</v>
      </c>
      <c r="C123" s="24" t="s">
        <v>36</v>
      </c>
      <c r="D123" s="24" t="s">
        <v>177</v>
      </c>
      <c r="E123" s="24" t="s">
        <v>180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4" t="s">
        <v>51</v>
      </c>
      <c r="U123" s="36">
        <v>60</v>
      </c>
      <c r="V123" s="36"/>
      <c r="W123" s="36"/>
      <c r="X123" s="36"/>
      <c r="Y123" s="36"/>
      <c r="Z123" s="36"/>
      <c r="AA123" s="36"/>
      <c r="AB123" s="36"/>
      <c r="AC123" s="36"/>
      <c r="AD123" s="36"/>
      <c r="AE123" s="37">
        <v>58.5</v>
      </c>
      <c r="AF123" s="41"/>
      <c r="AG123" s="41"/>
      <c r="AH123" s="41"/>
      <c r="AI123" s="41">
        <v>152.6</v>
      </c>
      <c r="AJ123" s="41"/>
      <c r="AK123" s="41"/>
      <c r="AL123" s="41"/>
      <c r="AM123" s="41"/>
      <c r="AN123" s="41"/>
      <c r="AO123" s="41"/>
      <c r="AP123" s="41"/>
      <c r="AQ123" s="41"/>
      <c r="AR123" s="47"/>
      <c r="AS123" s="48">
        <v>58.5</v>
      </c>
      <c r="AT123" s="49"/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7"/>
      <c r="BG123" s="44">
        <f t="shared" si="2"/>
        <v>100</v>
      </c>
      <c r="BH123" s="58"/>
      <c r="BI123" s="59"/>
      <c r="BJ123" s="59"/>
      <c r="BK123" s="22"/>
    </row>
    <row r="124" ht="40.5" customHeight="1" spans="1:63">
      <c r="A124" s="22" t="s">
        <v>182</v>
      </c>
      <c r="B124" s="19" t="s">
        <v>174</v>
      </c>
      <c r="C124" s="20" t="s">
        <v>183</v>
      </c>
      <c r="D124" s="20" t="s">
        <v>34</v>
      </c>
      <c r="E124" s="20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0"/>
      <c r="U124" s="35">
        <v>2691</v>
      </c>
      <c r="V124" s="35"/>
      <c r="W124" s="35">
        <v>1623.5</v>
      </c>
      <c r="X124" s="35"/>
      <c r="Y124" s="35">
        <v>243.2</v>
      </c>
      <c r="Z124" s="35">
        <v>8</v>
      </c>
      <c r="AA124" s="35"/>
      <c r="AB124" s="35"/>
      <c r="AC124" s="35"/>
      <c r="AD124" s="35"/>
      <c r="AE124" s="39">
        <v>9024.5</v>
      </c>
      <c r="AF124" s="41"/>
      <c r="AG124" s="41"/>
      <c r="AH124" s="41"/>
      <c r="AI124" s="41">
        <v>152.6</v>
      </c>
      <c r="AJ124" s="41"/>
      <c r="AK124" s="41"/>
      <c r="AL124" s="41"/>
      <c r="AM124" s="41"/>
      <c r="AN124" s="41"/>
      <c r="AO124" s="41"/>
      <c r="AP124" s="41"/>
      <c r="AQ124" s="41"/>
      <c r="AR124" s="47"/>
      <c r="AS124" s="61">
        <v>8217</v>
      </c>
      <c r="AT124" s="49"/>
      <c r="AU124" s="50"/>
      <c r="AV124" s="50"/>
      <c r="AW124" s="50"/>
      <c r="AX124" s="50"/>
      <c r="AY124" s="50"/>
      <c r="AZ124" s="50"/>
      <c r="BA124" s="50"/>
      <c r="BB124" s="50"/>
      <c r="BC124" s="50"/>
      <c r="BD124" s="50"/>
      <c r="BE124" s="50"/>
      <c r="BF124" s="57"/>
      <c r="BG124" s="44">
        <f t="shared" si="2"/>
        <v>91.0521358524018</v>
      </c>
      <c r="BH124" s="58"/>
      <c r="BI124" s="59"/>
      <c r="BJ124" s="59"/>
      <c r="BK124" s="22"/>
    </row>
    <row r="125" ht="34.15" customHeight="1" spans="1:63">
      <c r="A125" s="22" t="s">
        <v>50</v>
      </c>
      <c r="B125" s="23" t="s">
        <v>175</v>
      </c>
      <c r="C125" s="24" t="s">
        <v>183</v>
      </c>
      <c r="D125" s="24" t="s">
        <v>33</v>
      </c>
      <c r="E125" s="24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4"/>
      <c r="U125" s="36">
        <v>130</v>
      </c>
      <c r="V125" s="36"/>
      <c r="W125" s="36"/>
      <c r="X125" s="36"/>
      <c r="Y125" s="36"/>
      <c r="Z125" s="36"/>
      <c r="AA125" s="36"/>
      <c r="AB125" s="36"/>
      <c r="AC125" s="36"/>
      <c r="AD125" s="36"/>
      <c r="AE125" s="37">
        <v>184.7</v>
      </c>
      <c r="AF125" s="41"/>
      <c r="AG125" s="41"/>
      <c r="AH125" s="41"/>
      <c r="AI125" s="41">
        <v>152.6</v>
      </c>
      <c r="AJ125" s="41"/>
      <c r="AK125" s="41"/>
      <c r="AL125" s="41"/>
      <c r="AM125" s="41"/>
      <c r="AN125" s="41"/>
      <c r="AO125" s="41"/>
      <c r="AP125" s="41"/>
      <c r="AQ125" s="41"/>
      <c r="AR125" s="47"/>
      <c r="AS125" s="48">
        <v>181.4</v>
      </c>
      <c r="AT125" s="49"/>
      <c r="AU125" s="50"/>
      <c r="AV125" s="50"/>
      <c r="AW125" s="50"/>
      <c r="AX125" s="50"/>
      <c r="AY125" s="50"/>
      <c r="AZ125" s="50"/>
      <c r="BA125" s="50"/>
      <c r="BB125" s="50"/>
      <c r="BC125" s="50"/>
      <c r="BD125" s="50"/>
      <c r="BE125" s="50"/>
      <c r="BF125" s="57"/>
      <c r="BG125" s="44">
        <f t="shared" si="2"/>
        <v>98.2133188955062</v>
      </c>
      <c r="BH125" s="58"/>
      <c r="BI125" s="59"/>
      <c r="BJ125" s="59"/>
      <c r="BK125" s="22"/>
    </row>
    <row r="126" ht="71" customHeight="1" spans="1:63">
      <c r="A126" s="22"/>
      <c r="B126" s="23" t="s">
        <v>184</v>
      </c>
      <c r="C126" s="24" t="s">
        <v>183</v>
      </c>
      <c r="D126" s="24" t="s">
        <v>33</v>
      </c>
      <c r="E126" s="24" t="s">
        <v>185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4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7">
        <v>18.6</v>
      </c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7"/>
      <c r="AS126" s="48">
        <v>18.6</v>
      </c>
      <c r="AT126" s="49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7"/>
      <c r="BG126" s="44">
        <f t="shared" si="2"/>
        <v>100</v>
      </c>
      <c r="BH126" s="58"/>
      <c r="BI126" s="59"/>
      <c r="BJ126" s="59"/>
      <c r="BK126" s="22"/>
    </row>
    <row r="127" ht="116" customHeight="1" spans="1:63">
      <c r="A127" s="22"/>
      <c r="B127" s="23" t="s">
        <v>186</v>
      </c>
      <c r="C127" s="24" t="s">
        <v>183</v>
      </c>
      <c r="D127" s="24" t="s">
        <v>33</v>
      </c>
      <c r="E127" s="24" t="s">
        <v>185</v>
      </c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4" t="s">
        <v>47</v>
      </c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7">
        <v>18.6</v>
      </c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7"/>
      <c r="AS127" s="48">
        <v>18.6</v>
      </c>
      <c r="AT127" s="49"/>
      <c r="AU127" s="50"/>
      <c r="AV127" s="50"/>
      <c r="AW127" s="50"/>
      <c r="AX127" s="50"/>
      <c r="AY127" s="50"/>
      <c r="AZ127" s="50"/>
      <c r="BA127" s="50"/>
      <c r="BB127" s="50"/>
      <c r="BC127" s="50"/>
      <c r="BD127" s="50"/>
      <c r="BE127" s="50"/>
      <c r="BF127" s="57"/>
      <c r="BG127" s="44">
        <f t="shared" si="2"/>
        <v>100</v>
      </c>
      <c r="BH127" s="58"/>
      <c r="BI127" s="59"/>
      <c r="BJ127" s="59"/>
      <c r="BK127" s="22"/>
    </row>
    <row r="128" ht="62" customHeight="1" spans="1:63">
      <c r="A128" s="22"/>
      <c r="B128" s="23" t="s">
        <v>48</v>
      </c>
      <c r="C128" s="24" t="s">
        <v>183</v>
      </c>
      <c r="D128" s="24" t="s">
        <v>33</v>
      </c>
      <c r="E128" s="24" t="s">
        <v>185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4" t="s">
        <v>49</v>
      </c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7">
        <v>18.6</v>
      </c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7"/>
      <c r="AS128" s="48">
        <v>18.6</v>
      </c>
      <c r="AT128" s="49"/>
      <c r="AU128" s="50"/>
      <c r="AV128" s="50"/>
      <c r="AW128" s="50"/>
      <c r="AX128" s="50"/>
      <c r="AY128" s="50"/>
      <c r="AZ128" s="50"/>
      <c r="BA128" s="50"/>
      <c r="BB128" s="50"/>
      <c r="BC128" s="50"/>
      <c r="BD128" s="50"/>
      <c r="BE128" s="50"/>
      <c r="BF128" s="57"/>
      <c r="BG128" s="44">
        <f t="shared" ref="BG128:BG142" si="3">AS128/AE128*100</f>
        <v>100</v>
      </c>
      <c r="BH128" s="58"/>
      <c r="BI128" s="59"/>
      <c r="BJ128" s="59"/>
      <c r="BK128" s="22"/>
    </row>
    <row r="129" ht="76.5" customHeight="1" spans="1:63">
      <c r="A129" s="22" t="s">
        <v>187</v>
      </c>
      <c r="B129" s="23" t="s">
        <v>188</v>
      </c>
      <c r="C129" s="24" t="s">
        <v>183</v>
      </c>
      <c r="D129" s="24" t="s">
        <v>33</v>
      </c>
      <c r="E129" s="24" t="s">
        <v>189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4"/>
      <c r="U129" s="36">
        <v>130</v>
      </c>
      <c r="V129" s="36"/>
      <c r="W129" s="36"/>
      <c r="X129" s="36"/>
      <c r="Y129" s="36"/>
      <c r="Z129" s="36"/>
      <c r="AA129" s="36"/>
      <c r="AB129" s="36"/>
      <c r="AC129" s="36"/>
      <c r="AD129" s="36"/>
      <c r="AE129" s="37">
        <v>166.1</v>
      </c>
      <c r="AF129" s="41"/>
      <c r="AG129" s="41">
        <v>1984.3</v>
      </c>
      <c r="AH129" s="41"/>
      <c r="AI129" s="41">
        <v>82.2</v>
      </c>
      <c r="AJ129" s="41"/>
      <c r="AK129" s="41"/>
      <c r="AL129" s="41"/>
      <c r="AM129" s="41"/>
      <c r="AN129" s="41"/>
      <c r="AO129" s="41"/>
      <c r="AP129" s="41"/>
      <c r="AQ129" s="41"/>
      <c r="AR129" s="47"/>
      <c r="AS129" s="48">
        <v>162.8</v>
      </c>
      <c r="AT129" s="49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7"/>
      <c r="BG129" s="44">
        <f t="shared" si="3"/>
        <v>98.0132450331126</v>
      </c>
      <c r="BH129" s="58"/>
      <c r="BI129" s="59"/>
      <c r="BJ129" s="59"/>
      <c r="BK129" s="22"/>
    </row>
    <row r="130" ht="106.5" customHeight="1" spans="1:63">
      <c r="A130" s="22" t="s">
        <v>190</v>
      </c>
      <c r="B130" s="23" t="s">
        <v>182</v>
      </c>
      <c r="C130" s="24" t="s">
        <v>183</v>
      </c>
      <c r="D130" s="24" t="s">
        <v>33</v>
      </c>
      <c r="E130" s="24" t="s">
        <v>189</v>
      </c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4" t="s">
        <v>47</v>
      </c>
      <c r="U130" s="36">
        <v>130</v>
      </c>
      <c r="V130" s="36"/>
      <c r="W130" s="36"/>
      <c r="X130" s="36"/>
      <c r="Y130" s="36"/>
      <c r="Z130" s="36"/>
      <c r="AA130" s="36"/>
      <c r="AB130" s="36"/>
      <c r="AC130" s="36"/>
      <c r="AD130" s="36"/>
      <c r="AE130" s="37">
        <v>166.1</v>
      </c>
      <c r="AF130" s="41"/>
      <c r="AG130" s="41">
        <v>1984.3</v>
      </c>
      <c r="AH130" s="41"/>
      <c r="AI130" s="41">
        <v>82.2</v>
      </c>
      <c r="AJ130" s="41"/>
      <c r="AK130" s="41"/>
      <c r="AL130" s="41"/>
      <c r="AM130" s="41"/>
      <c r="AN130" s="41"/>
      <c r="AO130" s="41"/>
      <c r="AP130" s="41"/>
      <c r="AQ130" s="41"/>
      <c r="AR130" s="47"/>
      <c r="AS130" s="48">
        <v>162.8</v>
      </c>
      <c r="AT130" s="49"/>
      <c r="AU130" s="50"/>
      <c r="AV130" s="50"/>
      <c r="AW130" s="50"/>
      <c r="AX130" s="50"/>
      <c r="AY130" s="50"/>
      <c r="AZ130" s="50"/>
      <c r="BA130" s="50"/>
      <c r="BB130" s="50"/>
      <c r="BC130" s="50"/>
      <c r="BD130" s="50"/>
      <c r="BE130" s="50"/>
      <c r="BF130" s="57"/>
      <c r="BG130" s="44">
        <f t="shared" si="3"/>
        <v>98.0132450331126</v>
      </c>
      <c r="BH130" s="58"/>
      <c r="BI130" s="59"/>
      <c r="BJ130" s="59"/>
      <c r="BK130" s="22"/>
    </row>
    <row r="131" ht="33.75" customHeight="1" spans="1:63">
      <c r="A131" s="22" t="s">
        <v>191</v>
      </c>
      <c r="B131" s="23" t="s">
        <v>50</v>
      </c>
      <c r="C131" s="24" t="s">
        <v>183</v>
      </c>
      <c r="D131" s="24" t="s">
        <v>33</v>
      </c>
      <c r="E131" s="24" t="s">
        <v>189</v>
      </c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4" t="s">
        <v>51</v>
      </c>
      <c r="U131" s="36">
        <v>130</v>
      </c>
      <c r="V131" s="36"/>
      <c r="W131" s="36"/>
      <c r="X131" s="36"/>
      <c r="Y131" s="36"/>
      <c r="Z131" s="36"/>
      <c r="AA131" s="36"/>
      <c r="AB131" s="36"/>
      <c r="AC131" s="36"/>
      <c r="AD131" s="36"/>
      <c r="AE131" s="37">
        <v>166.1</v>
      </c>
      <c r="AF131" s="41"/>
      <c r="AG131" s="41"/>
      <c r="AH131" s="41"/>
      <c r="AI131" s="41">
        <v>82.2</v>
      </c>
      <c r="AJ131" s="41"/>
      <c r="AK131" s="41"/>
      <c r="AL131" s="41"/>
      <c r="AM131" s="41"/>
      <c r="AN131" s="41"/>
      <c r="AO131" s="41"/>
      <c r="AP131" s="41"/>
      <c r="AQ131" s="41"/>
      <c r="AR131" s="47"/>
      <c r="AS131" s="48">
        <v>162.8</v>
      </c>
      <c r="AT131" s="49"/>
      <c r="AU131" s="50"/>
      <c r="AV131" s="50"/>
      <c r="AW131" s="50"/>
      <c r="AX131" s="50"/>
      <c r="AY131" s="50"/>
      <c r="AZ131" s="50"/>
      <c r="BA131" s="50"/>
      <c r="BB131" s="50"/>
      <c r="BC131" s="50"/>
      <c r="BD131" s="50"/>
      <c r="BE131" s="50"/>
      <c r="BF131" s="57"/>
      <c r="BG131" s="44">
        <f t="shared" si="3"/>
        <v>98.0132450331126</v>
      </c>
      <c r="BH131" s="58"/>
      <c r="BI131" s="59"/>
      <c r="BJ131" s="59"/>
      <c r="BK131" s="22"/>
    </row>
    <row r="132" ht="30" customHeight="1" spans="1:63">
      <c r="A132" s="22" t="s">
        <v>50</v>
      </c>
      <c r="B132" s="23" t="s">
        <v>187</v>
      </c>
      <c r="C132" s="24" t="s">
        <v>183</v>
      </c>
      <c r="D132" s="24" t="s">
        <v>129</v>
      </c>
      <c r="E132" s="24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4"/>
      <c r="U132" s="36">
        <v>50</v>
      </c>
      <c r="V132" s="36"/>
      <c r="W132" s="36"/>
      <c r="X132" s="36"/>
      <c r="Y132" s="36"/>
      <c r="Z132" s="36">
        <v>-42</v>
      </c>
      <c r="AA132" s="36"/>
      <c r="AB132" s="36"/>
      <c r="AC132" s="36"/>
      <c r="AD132" s="36"/>
      <c r="AE132" s="37">
        <v>2827.4</v>
      </c>
      <c r="AF132" s="41"/>
      <c r="AG132" s="41"/>
      <c r="AH132" s="41"/>
      <c r="AI132" s="41">
        <v>82.2</v>
      </c>
      <c r="AJ132" s="41"/>
      <c r="AK132" s="41"/>
      <c r="AL132" s="41"/>
      <c r="AM132" s="41"/>
      <c r="AN132" s="41"/>
      <c r="AO132" s="41"/>
      <c r="AP132" s="41"/>
      <c r="AQ132" s="41"/>
      <c r="AR132" s="47"/>
      <c r="AS132" s="48">
        <v>2042.2</v>
      </c>
      <c r="AT132" s="49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7"/>
      <c r="BG132" s="44">
        <f t="shared" si="3"/>
        <v>72.2289028789701</v>
      </c>
      <c r="BH132" s="58"/>
      <c r="BI132" s="59"/>
      <c r="BJ132" s="59"/>
      <c r="BK132" s="22"/>
    </row>
    <row r="133" ht="50.25" customHeight="1" spans="1:63">
      <c r="A133" s="22" t="s">
        <v>192</v>
      </c>
      <c r="B133" s="23" t="s">
        <v>193</v>
      </c>
      <c r="C133" s="24" t="s">
        <v>183</v>
      </c>
      <c r="D133" s="24" t="s">
        <v>129</v>
      </c>
      <c r="E133" s="24" t="s">
        <v>194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4"/>
      <c r="U133" s="36">
        <v>50</v>
      </c>
      <c r="V133" s="36"/>
      <c r="W133" s="36"/>
      <c r="X133" s="36"/>
      <c r="Y133" s="36"/>
      <c r="Z133" s="36">
        <v>-42</v>
      </c>
      <c r="AA133" s="36"/>
      <c r="AB133" s="36"/>
      <c r="AC133" s="36"/>
      <c r="AD133" s="36"/>
      <c r="AE133" s="37">
        <v>178.7</v>
      </c>
      <c r="AF133" s="41"/>
      <c r="AG133" s="41">
        <v>1984.3</v>
      </c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7"/>
      <c r="AS133" s="48">
        <v>178.7</v>
      </c>
      <c r="AT133" s="49"/>
      <c r="AU133" s="50"/>
      <c r="AV133" s="50"/>
      <c r="AW133" s="50"/>
      <c r="AX133" s="50"/>
      <c r="AY133" s="50"/>
      <c r="AZ133" s="50"/>
      <c r="BA133" s="50"/>
      <c r="BB133" s="50"/>
      <c r="BC133" s="50"/>
      <c r="BD133" s="50"/>
      <c r="BE133" s="50"/>
      <c r="BF133" s="57"/>
      <c r="BG133" s="44">
        <f t="shared" si="3"/>
        <v>100</v>
      </c>
      <c r="BH133" s="58"/>
      <c r="BI133" s="59"/>
      <c r="BJ133" s="59"/>
      <c r="BK133" s="22"/>
    </row>
    <row r="134" ht="81" customHeight="1" spans="1:63">
      <c r="A134" s="22" t="s">
        <v>50</v>
      </c>
      <c r="B134" s="23" t="s">
        <v>191</v>
      </c>
      <c r="C134" s="24" t="s">
        <v>183</v>
      </c>
      <c r="D134" s="24" t="s">
        <v>129</v>
      </c>
      <c r="E134" s="24" t="s">
        <v>194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4" t="s">
        <v>47</v>
      </c>
      <c r="U134" s="36">
        <v>50</v>
      </c>
      <c r="V134" s="36"/>
      <c r="W134" s="36"/>
      <c r="X134" s="36"/>
      <c r="Y134" s="36"/>
      <c r="Z134" s="36">
        <v>-42</v>
      </c>
      <c r="AA134" s="36"/>
      <c r="AB134" s="36"/>
      <c r="AC134" s="36"/>
      <c r="AD134" s="36"/>
      <c r="AE134" s="37">
        <v>178.7</v>
      </c>
      <c r="AF134" s="41"/>
      <c r="AG134" s="41">
        <v>1984.3</v>
      </c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7"/>
      <c r="AS134" s="48">
        <v>178.7</v>
      </c>
      <c r="AT134" s="49"/>
      <c r="AU134" s="50"/>
      <c r="AV134" s="50"/>
      <c r="AW134" s="50"/>
      <c r="AX134" s="50"/>
      <c r="AY134" s="50"/>
      <c r="AZ134" s="50"/>
      <c r="BA134" s="50"/>
      <c r="BB134" s="50"/>
      <c r="BC134" s="50"/>
      <c r="BD134" s="50"/>
      <c r="BE134" s="50"/>
      <c r="BF134" s="57"/>
      <c r="BG134" s="44">
        <f t="shared" si="3"/>
        <v>100</v>
      </c>
      <c r="BH134" s="58"/>
      <c r="BI134" s="59"/>
      <c r="BJ134" s="59"/>
      <c r="BK134" s="22"/>
    </row>
    <row r="135" ht="26.25" customHeight="1" spans="1:63">
      <c r="A135" s="22" t="s">
        <v>195</v>
      </c>
      <c r="B135" s="23" t="s">
        <v>50</v>
      </c>
      <c r="C135" s="24" t="s">
        <v>183</v>
      </c>
      <c r="D135" s="24" t="s">
        <v>129</v>
      </c>
      <c r="E135" s="24" t="s">
        <v>194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4" t="s">
        <v>51</v>
      </c>
      <c r="U135" s="36">
        <v>50</v>
      </c>
      <c r="V135" s="36"/>
      <c r="W135" s="36"/>
      <c r="X135" s="36"/>
      <c r="Y135" s="36"/>
      <c r="Z135" s="36">
        <v>-42</v>
      </c>
      <c r="AA135" s="36"/>
      <c r="AB135" s="36"/>
      <c r="AC135" s="36"/>
      <c r="AD135" s="36"/>
      <c r="AE135" s="37">
        <v>178.7</v>
      </c>
      <c r="AF135" s="41"/>
      <c r="AG135" s="41">
        <v>2393.6</v>
      </c>
      <c r="AH135" s="41">
        <v>426.9</v>
      </c>
      <c r="AI135" s="41">
        <v>1281</v>
      </c>
      <c r="AJ135" s="41"/>
      <c r="AK135" s="41"/>
      <c r="AL135" s="41"/>
      <c r="AM135" s="41"/>
      <c r="AN135" s="41"/>
      <c r="AO135" s="41"/>
      <c r="AP135" s="41"/>
      <c r="AQ135" s="41"/>
      <c r="AR135" s="47"/>
      <c r="AS135" s="48">
        <v>178.7</v>
      </c>
      <c r="AT135" s="49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7"/>
      <c r="BG135" s="44">
        <f t="shared" si="3"/>
        <v>100</v>
      </c>
      <c r="BH135" s="58"/>
      <c r="BI135" s="59"/>
      <c r="BJ135" s="59"/>
      <c r="BK135" s="22"/>
    </row>
    <row r="136" ht="70.5" customHeight="1" spans="1:63">
      <c r="A136" s="22"/>
      <c r="B136" s="23" t="s">
        <v>196</v>
      </c>
      <c r="C136" s="24" t="s">
        <v>183</v>
      </c>
      <c r="D136" s="24" t="s">
        <v>129</v>
      </c>
      <c r="E136" s="24" t="s">
        <v>197</v>
      </c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4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7">
        <v>2648.7</v>
      </c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7"/>
      <c r="AS136" s="48">
        <v>1863.5</v>
      </c>
      <c r="AT136" s="49"/>
      <c r="AU136" s="50"/>
      <c r="AV136" s="50"/>
      <c r="AW136" s="50"/>
      <c r="AX136" s="50"/>
      <c r="AY136" s="50"/>
      <c r="AZ136" s="50"/>
      <c r="BA136" s="50"/>
      <c r="BB136" s="50"/>
      <c r="BC136" s="50"/>
      <c r="BD136" s="50"/>
      <c r="BE136" s="50"/>
      <c r="BF136" s="57"/>
      <c r="BG136" s="44">
        <f t="shared" si="3"/>
        <v>70.355268622343</v>
      </c>
      <c r="BH136" s="58"/>
      <c r="BI136" s="59"/>
      <c r="BJ136" s="59"/>
      <c r="BK136" s="22"/>
    </row>
    <row r="137" ht="85" customHeight="1" spans="1:63">
      <c r="A137" s="22"/>
      <c r="B137" s="23" t="s">
        <v>198</v>
      </c>
      <c r="C137" s="24" t="s">
        <v>183</v>
      </c>
      <c r="D137" s="24" t="s">
        <v>129</v>
      </c>
      <c r="E137" s="24" t="s">
        <v>197</v>
      </c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4" t="s">
        <v>47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7">
        <v>2648.7</v>
      </c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7"/>
      <c r="AS137" s="48">
        <v>1863.5</v>
      </c>
      <c r="AT137" s="49"/>
      <c r="AU137" s="50"/>
      <c r="AV137" s="50"/>
      <c r="AW137" s="50"/>
      <c r="AX137" s="50"/>
      <c r="AY137" s="50"/>
      <c r="AZ137" s="50"/>
      <c r="BA137" s="50"/>
      <c r="BB137" s="50"/>
      <c r="BC137" s="50"/>
      <c r="BD137" s="50"/>
      <c r="BE137" s="50"/>
      <c r="BF137" s="57"/>
      <c r="BG137" s="44">
        <f t="shared" si="3"/>
        <v>70.355268622343</v>
      </c>
      <c r="BH137" s="58"/>
      <c r="BI137" s="59"/>
      <c r="BJ137" s="59"/>
      <c r="BK137" s="22"/>
    </row>
    <row r="138" ht="26.25" customHeight="1" spans="1:63">
      <c r="A138" s="22"/>
      <c r="B138" s="23" t="s">
        <v>50</v>
      </c>
      <c r="C138" s="24" t="s">
        <v>183</v>
      </c>
      <c r="D138" s="24" t="s">
        <v>129</v>
      </c>
      <c r="E138" s="24" t="s">
        <v>197</v>
      </c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4" t="s">
        <v>51</v>
      </c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7">
        <v>2648.7</v>
      </c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7"/>
      <c r="AS138" s="48">
        <v>1863.5</v>
      </c>
      <c r="AT138" s="49"/>
      <c r="AU138" s="50"/>
      <c r="AV138" s="50"/>
      <c r="AW138" s="50"/>
      <c r="AX138" s="50"/>
      <c r="AY138" s="50"/>
      <c r="AZ138" s="50"/>
      <c r="BA138" s="50"/>
      <c r="BB138" s="50"/>
      <c r="BC138" s="50"/>
      <c r="BD138" s="50"/>
      <c r="BE138" s="50"/>
      <c r="BF138" s="57"/>
      <c r="BG138" s="44">
        <f t="shared" si="3"/>
        <v>70.355268622343</v>
      </c>
      <c r="BH138" s="58"/>
      <c r="BI138" s="59"/>
      <c r="BJ138" s="59"/>
      <c r="BK138" s="22"/>
    </row>
    <row r="139" ht="30" customHeight="1" spans="1:63">
      <c r="A139" s="22" t="s">
        <v>134</v>
      </c>
      <c r="B139" s="23" t="s">
        <v>195</v>
      </c>
      <c r="C139" s="24" t="s">
        <v>183</v>
      </c>
      <c r="D139" s="24" t="s">
        <v>130</v>
      </c>
      <c r="E139" s="24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4"/>
      <c r="U139" s="36">
        <v>2511</v>
      </c>
      <c r="V139" s="36"/>
      <c r="W139" s="36">
        <v>1623.5</v>
      </c>
      <c r="X139" s="36"/>
      <c r="Y139" s="36">
        <v>243.2</v>
      </c>
      <c r="Z139" s="36">
        <v>50</v>
      </c>
      <c r="AA139" s="36"/>
      <c r="AB139" s="36"/>
      <c r="AC139" s="36"/>
      <c r="AD139" s="36"/>
      <c r="AE139" s="37">
        <v>5902.4</v>
      </c>
      <c r="AF139" s="41"/>
      <c r="AG139" s="41">
        <v>2393.6</v>
      </c>
      <c r="AH139" s="41">
        <v>426.9</v>
      </c>
      <c r="AI139" s="41">
        <v>1281</v>
      </c>
      <c r="AJ139" s="41"/>
      <c r="AK139" s="41"/>
      <c r="AL139" s="41"/>
      <c r="AM139" s="41"/>
      <c r="AN139" s="41"/>
      <c r="AO139" s="41"/>
      <c r="AP139" s="41"/>
      <c r="AQ139" s="41"/>
      <c r="AR139" s="47"/>
      <c r="AS139" s="48">
        <v>5883.4</v>
      </c>
      <c r="AT139" s="49"/>
      <c r="AU139" s="50"/>
      <c r="AV139" s="50"/>
      <c r="AW139" s="50"/>
      <c r="AX139" s="50"/>
      <c r="AY139" s="50"/>
      <c r="AZ139" s="50"/>
      <c r="BA139" s="50"/>
      <c r="BB139" s="50"/>
      <c r="BC139" s="50"/>
      <c r="BD139" s="50"/>
      <c r="BE139" s="50"/>
      <c r="BF139" s="57"/>
      <c r="BG139" s="44">
        <f t="shared" si="3"/>
        <v>99.6780970452697</v>
      </c>
      <c r="BH139" s="58"/>
      <c r="BI139" s="59"/>
      <c r="BJ139" s="59"/>
      <c r="BK139" s="22"/>
    </row>
    <row r="140" ht="72.75" customHeight="1" spans="1:63">
      <c r="A140" s="22"/>
      <c r="B140" s="23" t="s">
        <v>199</v>
      </c>
      <c r="C140" s="24" t="s">
        <v>183</v>
      </c>
      <c r="D140" s="24" t="s">
        <v>130</v>
      </c>
      <c r="E140" s="24" t="s">
        <v>200</v>
      </c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4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7">
        <v>3719.1</v>
      </c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7"/>
      <c r="AS140" s="48">
        <v>3719.1</v>
      </c>
      <c r="AT140" s="49"/>
      <c r="AU140" s="50"/>
      <c r="AV140" s="50"/>
      <c r="AW140" s="50"/>
      <c r="AX140" s="50"/>
      <c r="AY140" s="50"/>
      <c r="AZ140" s="50"/>
      <c r="BA140" s="50"/>
      <c r="BB140" s="50"/>
      <c r="BC140" s="50"/>
      <c r="BD140" s="50"/>
      <c r="BE140" s="50"/>
      <c r="BF140" s="57"/>
      <c r="BG140" s="44">
        <f t="shared" si="3"/>
        <v>100</v>
      </c>
      <c r="BH140" s="58"/>
      <c r="BI140" s="59"/>
      <c r="BJ140" s="59"/>
      <c r="BK140" s="22"/>
    </row>
    <row r="141" ht="72.75" customHeight="1" spans="1:63">
      <c r="A141" s="22"/>
      <c r="B141" s="23" t="s">
        <v>199</v>
      </c>
      <c r="C141" s="24" t="s">
        <v>183</v>
      </c>
      <c r="D141" s="24" t="s">
        <v>130</v>
      </c>
      <c r="E141" s="24" t="s">
        <v>200</v>
      </c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4" t="s">
        <v>47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7">
        <v>3719.1</v>
      </c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7"/>
      <c r="AS141" s="48">
        <v>3719.1</v>
      </c>
      <c r="AT141" s="49"/>
      <c r="AU141" s="50"/>
      <c r="AV141" s="50"/>
      <c r="AW141" s="50"/>
      <c r="AX141" s="50"/>
      <c r="AY141" s="50"/>
      <c r="AZ141" s="50"/>
      <c r="BA141" s="50"/>
      <c r="BB141" s="50"/>
      <c r="BC141" s="50"/>
      <c r="BD141" s="50"/>
      <c r="BE141" s="50"/>
      <c r="BF141" s="57"/>
      <c r="BG141" s="44">
        <f t="shared" si="3"/>
        <v>100</v>
      </c>
      <c r="BH141" s="58"/>
      <c r="BI141" s="59"/>
      <c r="BJ141" s="59"/>
      <c r="BK141" s="22"/>
    </row>
    <row r="142" ht="30" customHeight="1" spans="1:63">
      <c r="A142" s="22"/>
      <c r="B142" s="23" t="s">
        <v>50</v>
      </c>
      <c r="C142" s="24" t="s">
        <v>183</v>
      </c>
      <c r="D142" s="24" t="s">
        <v>130</v>
      </c>
      <c r="E142" s="24" t="s">
        <v>200</v>
      </c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4" t="s">
        <v>51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7">
        <v>3719.1</v>
      </c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7"/>
      <c r="AS142" s="48">
        <v>3719.1</v>
      </c>
      <c r="AT142" s="49"/>
      <c r="AU142" s="50"/>
      <c r="AV142" s="50"/>
      <c r="AW142" s="50"/>
      <c r="AX142" s="50"/>
      <c r="AY142" s="50"/>
      <c r="AZ142" s="50"/>
      <c r="BA142" s="50"/>
      <c r="BB142" s="50"/>
      <c r="BC142" s="50"/>
      <c r="BD142" s="50"/>
      <c r="BE142" s="50"/>
      <c r="BF142" s="57"/>
      <c r="BG142" s="44">
        <f t="shared" si="3"/>
        <v>100</v>
      </c>
      <c r="BH142" s="58"/>
      <c r="BI142" s="59"/>
      <c r="BJ142" s="59"/>
      <c r="BK142" s="22"/>
    </row>
    <row r="143" ht="64.5" customHeight="1" spans="1:63">
      <c r="A143" s="22" t="s">
        <v>139</v>
      </c>
      <c r="B143" s="23" t="s">
        <v>201</v>
      </c>
      <c r="C143" s="24" t="s">
        <v>183</v>
      </c>
      <c r="D143" s="24" t="s">
        <v>130</v>
      </c>
      <c r="E143" s="24" t="s">
        <v>202</v>
      </c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4"/>
      <c r="U143" s="36">
        <v>601</v>
      </c>
      <c r="V143" s="36"/>
      <c r="W143" s="36"/>
      <c r="X143" s="36"/>
      <c r="Y143" s="36"/>
      <c r="Z143" s="36">
        <v>50</v>
      </c>
      <c r="AA143" s="36"/>
      <c r="AB143" s="36"/>
      <c r="AC143" s="36"/>
      <c r="AD143" s="36"/>
      <c r="AE143" s="37">
        <v>612.4</v>
      </c>
      <c r="AF143" s="41"/>
      <c r="AG143" s="41">
        <v>1334.3</v>
      </c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7"/>
      <c r="AS143" s="48">
        <v>593.4</v>
      </c>
      <c r="AT143" s="49"/>
      <c r="AU143" s="50"/>
      <c r="AV143" s="50"/>
      <c r="AW143" s="50"/>
      <c r="AX143" s="50"/>
      <c r="AY143" s="50"/>
      <c r="AZ143" s="50"/>
      <c r="BA143" s="50"/>
      <c r="BB143" s="50"/>
      <c r="BC143" s="50"/>
      <c r="BD143" s="50"/>
      <c r="BE143" s="50"/>
      <c r="BF143" s="57"/>
      <c r="BG143" s="44">
        <f t="shared" ref="BG143:BG187" si="4">AS143/AE143*100</f>
        <v>96.8974526453298</v>
      </c>
      <c r="BH143" s="58"/>
      <c r="BI143" s="59"/>
      <c r="BJ143" s="59"/>
      <c r="BK143" s="22"/>
    </row>
    <row r="144" ht="89.25" customHeight="1" spans="1:63">
      <c r="A144" s="22" t="s">
        <v>50</v>
      </c>
      <c r="B144" s="23" t="s">
        <v>203</v>
      </c>
      <c r="C144" s="24" t="s">
        <v>183</v>
      </c>
      <c r="D144" s="24" t="s">
        <v>130</v>
      </c>
      <c r="E144" s="24" t="s">
        <v>202</v>
      </c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4" t="s">
        <v>47</v>
      </c>
      <c r="U144" s="36">
        <v>601</v>
      </c>
      <c r="V144" s="36"/>
      <c r="W144" s="36"/>
      <c r="X144" s="36"/>
      <c r="Y144" s="36"/>
      <c r="Z144" s="36">
        <v>50</v>
      </c>
      <c r="AA144" s="36"/>
      <c r="AB144" s="36"/>
      <c r="AC144" s="36"/>
      <c r="AD144" s="36"/>
      <c r="AE144" s="37">
        <v>612.4</v>
      </c>
      <c r="AF144" s="41"/>
      <c r="AG144" s="41">
        <v>1334.3</v>
      </c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7"/>
      <c r="AS144" s="48">
        <v>593.4</v>
      </c>
      <c r="AT144" s="49"/>
      <c r="AU144" s="50"/>
      <c r="AV144" s="50"/>
      <c r="AW144" s="50"/>
      <c r="AX144" s="50"/>
      <c r="AY144" s="50"/>
      <c r="AZ144" s="50"/>
      <c r="BA144" s="50"/>
      <c r="BB144" s="50"/>
      <c r="BC144" s="50"/>
      <c r="BD144" s="50"/>
      <c r="BE144" s="50"/>
      <c r="BF144" s="57"/>
      <c r="BG144" s="44">
        <f t="shared" si="4"/>
        <v>96.8974526453298</v>
      </c>
      <c r="BH144" s="58"/>
      <c r="BI144" s="59"/>
      <c r="BJ144" s="59"/>
      <c r="BK144" s="22"/>
    </row>
    <row r="145" ht="30" customHeight="1" spans="1:63">
      <c r="A145" s="22" t="s">
        <v>204</v>
      </c>
      <c r="B145" s="23" t="s">
        <v>50</v>
      </c>
      <c r="C145" s="24" t="s">
        <v>183</v>
      </c>
      <c r="D145" s="24" t="s">
        <v>130</v>
      </c>
      <c r="E145" s="24" t="s">
        <v>202</v>
      </c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4" t="s">
        <v>51</v>
      </c>
      <c r="U145" s="36">
        <v>601</v>
      </c>
      <c r="V145" s="36"/>
      <c r="W145" s="36"/>
      <c r="X145" s="36"/>
      <c r="Y145" s="36"/>
      <c r="Z145" s="36">
        <v>50</v>
      </c>
      <c r="AA145" s="36"/>
      <c r="AB145" s="36"/>
      <c r="AC145" s="36"/>
      <c r="AD145" s="36"/>
      <c r="AE145" s="37">
        <v>612.4</v>
      </c>
      <c r="AF145" s="41"/>
      <c r="AG145" s="41"/>
      <c r="AH145" s="41"/>
      <c r="AI145" s="41">
        <v>90</v>
      </c>
      <c r="AJ145" s="41"/>
      <c r="AK145" s="41"/>
      <c r="AL145" s="41"/>
      <c r="AM145" s="41"/>
      <c r="AN145" s="41"/>
      <c r="AO145" s="41"/>
      <c r="AP145" s="41"/>
      <c r="AQ145" s="41"/>
      <c r="AR145" s="47"/>
      <c r="AS145" s="48">
        <v>593.4</v>
      </c>
      <c r="AT145" s="49"/>
      <c r="AU145" s="50"/>
      <c r="AV145" s="50"/>
      <c r="AW145" s="50"/>
      <c r="AX145" s="50"/>
      <c r="AY145" s="50"/>
      <c r="AZ145" s="50"/>
      <c r="BA145" s="50"/>
      <c r="BB145" s="50"/>
      <c r="BC145" s="50"/>
      <c r="BD145" s="50"/>
      <c r="BE145" s="50"/>
      <c r="BF145" s="57"/>
      <c r="BG145" s="44">
        <f t="shared" si="4"/>
        <v>96.8974526453298</v>
      </c>
      <c r="BH145" s="58"/>
      <c r="BI145" s="59"/>
      <c r="BJ145" s="59"/>
      <c r="BK145" s="22"/>
    </row>
    <row r="146" ht="58" customHeight="1" spans="1:63">
      <c r="A146" s="22"/>
      <c r="B146" s="23" t="s">
        <v>201</v>
      </c>
      <c r="C146" s="24" t="s">
        <v>183</v>
      </c>
      <c r="D146" s="24" t="s">
        <v>130</v>
      </c>
      <c r="E146" s="24" t="s">
        <v>205</v>
      </c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4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7">
        <v>1527.6</v>
      </c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7"/>
      <c r="AS146" s="48">
        <v>1527.6</v>
      </c>
      <c r="AT146" s="49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7"/>
      <c r="BG146" s="44">
        <f t="shared" si="4"/>
        <v>100</v>
      </c>
      <c r="BH146" s="58"/>
      <c r="BI146" s="59"/>
      <c r="BJ146" s="59"/>
      <c r="BK146" s="22"/>
    </row>
    <row r="147" ht="90" customHeight="1" spans="1:63">
      <c r="A147" s="22"/>
      <c r="B147" s="23" t="s">
        <v>203</v>
      </c>
      <c r="C147" s="24" t="s">
        <v>183</v>
      </c>
      <c r="D147" s="24" t="s">
        <v>130</v>
      </c>
      <c r="E147" s="24" t="s">
        <v>205</v>
      </c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4" t="s">
        <v>47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7">
        <v>1527.6</v>
      </c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7"/>
      <c r="AS147" s="48">
        <v>1527.6</v>
      </c>
      <c r="AT147" s="49"/>
      <c r="AU147" s="50"/>
      <c r="AV147" s="50"/>
      <c r="AW147" s="50"/>
      <c r="AX147" s="50"/>
      <c r="AY147" s="50"/>
      <c r="AZ147" s="50"/>
      <c r="BA147" s="50"/>
      <c r="BB147" s="50"/>
      <c r="BC147" s="50"/>
      <c r="BD147" s="50"/>
      <c r="BE147" s="50"/>
      <c r="BF147" s="57"/>
      <c r="BG147" s="44">
        <f t="shared" si="4"/>
        <v>100</v>
      </c>
      <c r="BH147" s="58"/>
      <c r="BI147" s="59"/>
      <c r="BJ147" s="59"/>
      <c r="BK147" s="22"/>
    </row>
    <row r="148" ht="30" customHeight="1" spans="1:63">
      <c r="A148" s="22"/>
      <c r="B148" s="23" t="s">
        <v>50</v>
      </c>
      <c r="C148" s="24" t="s">
        <v>183</v>
      </c>
      <c r="D148" s="24" t="s">
        <v>130</v>
      </c>
      <c r="E148" s="24" t="s">
        <v>205</v>
      </c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4" t="s">
        <v>51</v>
      </c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7">
        <v>1527.6</v>
      </c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7"/>
      <c r="AS148" s="48">
        <v>1527.6</v>
      </c>
      <c r="AT148" s="49"/>
      <c r="AU148" s="50"/>
      <c r="AV148" s="50"/>
      <c r="AW148" s="50"/>
      <c r="AX148" s="50"/>
      <c r="AY148" s="50"/>
      <c r="AZ148" s="50"/>
      <c r="BA148" s="50"/>
      <c r="BB148" s="50"/>
      <c r="BC148" s="50"/>
      <c r="BD148" s="50"/>
      <c r="BE148" s="50"/>
      <c r="BF148" s="57"/>
      <c r="BG148" s="44">
        <f t="shared" si="4"/>
        <v>100</v>
      </c>
      <c r="BH148" s="58"/>
      <c r="BI148" s="59"/>
      <c r="BJ148" s="59"/>
      <c r="BK148" s="22"/>
    </row>
    <row r="149" ht="34.15" customHeight="1" spans="1:63">
      <c r="A149" s="22" t="s">
        <v>50</v>
      </c>
      <c r="B149" s="23" t="s">
        <v>206</v>
      </c>
      <c r="C149" s="24" t="s">
        <v>183</v>
      </c>
      <c r="D149" s="24" t="s">
        <v>130</v>
      </c>
      <c r="E149" s="24" t="s">
        <v>207</v>
      </c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4"/>
      <c r="U149" s="36">
        <v>43.3</v>
      </c>
      <c r="V149" s="36"/>
      <c r="W149" s="36"/>
      <c r="X149" s="36"/>
      <c r="Y149" s="36"/>
      <c r="Z149" s="36"/>
      <c r="AA149" s="36"/>
      <c r="AB149" s="36"/>
      <c r="AC149" s="36"/>
      <c r="AD149" s="36"/>
      <c r="AE149" s="37">
        <v>43.3</v>
      </c>
      <c r="AF149" s="41"/>
      <c r="AG149" s="41"/>
      <c r="AH149" s="41"/>
      <c r="AI149" s="41">
        <v>90</v>
      </c>
      <c r="AJ149" s="41"/>
      <c r="AK149" s="41"/>
      <c r="AL149" s="41"/>
      <c r="AM149" s="41"/>
      <c r="AN149" s="41"/>
      <c r="AO149" s="41"/>
      <c r="AP149" s="41"/>
      <c r="AQ149" s="41"/>
      <c r="AR149" s="47"/>
      <c r="AS149" s="48">
        <v>43.3</v>
      </c>
      <c r="AT149" s="49"/>
      <c r="AU149" s="50"/>
      <c r="AV149" s="50"/>
      <c r="AW149" s="50"/>
      <c r="AX149" s="50"/>
      <c r="AY149" s="50"/>
      <c r="AZ149" s="50"/>
      <c r="BA149" s="50"/>
      <c r="BB149" s="50"/>
      <c r="BC149" s="50"/>
      <c r="BD149" s="50"/>
      <c r="BE149" s="50"/>
      <c r="BF149" s="57"/>
      <c r="BG149" s="44">
        <f t="shared" si="4"/>
        <v>100</v>
      </c>
      <c r="BH149" s="58"/>
      <c r="BI149" s="59"/>
      <c r="BJ149" s="59"/>
      <c r="BK149" s="22"/>
    </row>
    <row r="150" ht="75" customHeight="1" spans="1:63">
      <c r="A150" s="22" t="s">
        <v>208</v>
      </c>
      <c r="B150" s="23" t="s">
        <v>208</v>
      </c>
      <c r="C150" s="24" t="s">
        <v>183</v>
      </c>
      <c r="D150" s="24" t="s">
        <v>130</v>
      </c>
      <c r="E150" s="24" t="s">
        <v>207</v>
      </c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4" t="s">
        <v>47</v>
      </c>
      <c r="U150" s="36">
        <v>43.3</v>
      </c>
      <c r="V150" s="36"/>
      <c r="W150" s="36"/>
      <c r="X150" s="36"/>
      <c r="Y150" s="36"/>
      <c r="Z150" s="36"/>
      <c r="AA150" s="36"/>
      <c r="AB150" s="36"/>
      <c r="AC150" s="36"/>
      <c r="AD150" s="36"/>
      <c r="AE150" s="37">
        <v>43.3</v>
      </c>
      <c r="AF150" s="41"/>
      <c r="AG150" s="41"/>
      <c r="AH150" s="41"/>
      <c r="AI150" s="41">
        <v>41.6</v>
      </c>
      <c r="AJ150" s="41"/>
      <c r="AK150" s="41"/>
      <c r="AL150" s="41"/>
      <c r="AM150" s="41"/>
      <c r="AN150" s="41"/>
      <c r="AO150" s="41"/>
      <c r="AP150" s="41"/>
      <c r="AQ150" s="41"/>
      <c r="AR150" s="47"/>
      <c r="AS150" s="48">
        <v>43.3</v>
      </c>
      <c r="AT150" s="49"/>
      <c r="AU150" s="50"/>
      <c r="AV150" s="50"/>
      <c r="AW150" s="50"/>
      <c r="AX150" s="50"/>
      <c r="AY150" s="50"/>
      <c r="AZ150" s="50"/>
      <c r="BA150" s="50"/>
      <c r="BB150" s="50"/>
      <c r="BC150" s="50"/>
      <c r="BD150" s="50"/>
      <c r="BE150" s="50"/>
      <c r="BF150" s="57"/>
      <c r="BG150" s="44">
        <f t="shared" si="4"/>
        <v>100</v>
      </c>
      <c r="BH150" s="58"/>
      <c r="BI150" s="59"/>
      <c r="BJ150" s="59"/>
      <c r="BK150" s="22"/>
    </row>
    <row r="151" ht="27.75" customHeight="1" spans="1:63">
      <c r="A151" s="22" t="s">
        <v>50</v>
      </c>
      <c r="B151" s="23" t="s">
        <v>50</v>
      </c>
      <c r="C151" s="24" t="s">
        <v>183</v>
      </c>
      <c r="D151" s="24" t="s">
        <v>130</v>
      </c>
      <c r="E151" s="24" t="s">
        <v>207</v>
      </c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4" t="s">
        <v>51</v>
      </c>
      <c r="U151" s="36">
        <v>43.3</v>
      </c>
      <c r="V151" s="36"/>
      <c r="W151" s="36"/>
      <c r="X151" s="36"/>
      <c r="Y151" s="36"/>
      <c r="Z151" s="36"/>
      <c r="AA151" s="36"/>
      <c r="AB151" s="36"/>
      <c r="AC151" s="36"/>
      <c r="AD151" s="36"/>
      <c r="AE151" s="37">
        <v>43.3</v>
      </c>
      <c r="AF151" s="41"/>
      <c r="AG151" s="41"/>
      <c r="AH151" s="41"/>
      <c r="AI151" s="41">
        <v>41.6</v>
      </c>
      <c r="AJ151" s="41"/>
      <c r="AK151" s="41"/>
      <c r="AL151" s="41"/>
      <c r="AM151" s="41"/>
      <c r="AN151" s="41"/>
      <c r="AO151" s="41"/>
      <c r="AP151" s="41"/>
      <c r="AQ151" s="41"/>
      <c r="AR151" s="47"/>
      <c r="AS151" s="48">
        <v>43.3</v>
      </c>
      <c r="AT151" s="49"/>
      <c r="AU151" s="50"/>
      <c r="AV151" s="50"/>
      <c r="AW151" s="50"/>
      <c r="AX151" s="50"/>
      <c r="AY151" s="50"/>
      <c r="AZ151" s="50"/>
      <c r="BA151" s="50"/>
      <c r="BB151" s="50"/>
      <c r="BC151" s="50"/>
      <c r="BD151" s="50"/>
      <c r="BE151" s="50"/>
      <c r="BF151" s="57"/>
      <c r="BG151" s="44">
        <f t="shared" si="4"/>
        <v>100</v>
      </c>
      <c r="BH151" s="58"/>
      <c r="BI151" s="59"/>
      <c r="BJ151" s="59"/>
      <c r="BK151" s="22"/>
    </row>
    <row r="152" ht="48" customHeight="1" spans="1:63">
      <c r="A152" s="18" t="s">
        <v>209</v>
      </c>
      <c r="B152" s="23" t="s">
        <v>210</v>
      </c>
      <c r="C152" s="24" t="s">
        <v>183</v>
      </c>
      <c r="D152" s="24" t="s">
        <v>183</v>
      </c>
      <c r="E152" s="24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4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7">
        <v>110</v>
      </c>
      <c r="AF152" s="40">
        <v>290</v>
      </c>
      <c r="AG152" s="40">
        <v>1397.4</v>
      </c>
      <c r="AH152" s="40"/>
      <c r="AI152" s="40">
        <v>3765.8</v>
      </c>
      <c r="AJ152" s="40"/>
      <c r="AK152" s="40"/>
      <c r="AL152" s="40">
        <v>819.9</v>
      </c>
      <c r="AM152" s="40">
        <v>80</v>
      </c>
      <c r="AN152" s="40"/>
      <c r="AO152" s="40"/>
      <c r="AP152" s="40"/>
      <c r="AQ152" s="40"/>
      <c r="AR152" s="43"/>
      <c r="AS152" s="60">
        <v>110</v>
      </c>
      <c r="AT152" s="45"/>
      <c r="AU152" s="46"/>
      <c r="AV152" s="46"/>
      <c r="AW152" s="46"/>
      <c r="AX152" s="46"/>
      <c r="AY152" s="46"/>
      <c r="AZ152" s="46"/>
      <c r="BA152" s="46"/>
      <c r="BB152" s="46"/>
      <c r="BC152" s="46"/>
      <c r="BD152" s="46"/>
      <c r="BE152" s="46"/>
      <c r="BF152" s="54"/>
      <c r="BG152" s="44">
        <f t="shared" si="4"/>
        <v>100</v>
      </c>
      <c r="BH152" s="55"/>
      <c r="BI152" s="56"/>
      <c r="BJ152" s="56">
        <v>903</v>
      </c>
      <c r="BK152" s="18"/>
    </row>
    <row r="153" ht="92.25" customHeight="1" spans="1:63">
      <c r="A153" s="22" t="s">
        <v>211</v>
      </c>
      <c r="B153" s="23" t="s">
        <v>212</v>
      </c>
      <c r="C153" s="24" t="s">
        <v>183</v>
      </c>
      <c r="D153" s="24" t="s">
        <v>183</v>
      </c>
      <c r="E153" s="24" t="s">
        <v>213</v>
      </c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4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7">
        <v>110</v>
      </c>
      <c r="AF153" s="41">
        <v>290</v>
      </c>
      <c r="AG153" s="41">
        <v>1397.4</v>
      </c>
      <c r="AH153" s="41"/>
      <c r="AI153" s="41">
        <v>3765.8</v>
      </c>
      <c r="AJ153" s="41"/>
      <c r="AK153" s="41"/>
      <c r="AL153" s="41">
        <v>819.9</v>
      </c>
      <c r="AM153" s="41">
        <v>80</v>
      </c>
      <c r="AN153" s="41"/>
      <c r="AO153" s="41"/>
      <c r="AP153" s="41"/>
      <c r="AQ153" s="41"/>
      <c r="AR153" s="47"/>
      <c r="AS153" s="48">
        <v>110</v>
      </c>
      <c r="AT153" s="49"/>
      <c r="AU153" s="50"/>
      <c r="AV153" s="50"/>
      <c r="AW153" s="50"/>
      <c r="AX153" s="50"/>
      <c r="AY153" s="50"/>
      <c r="AZ153" s="50"/>
      <c r="BA153" s="50"/>
      <c r="BB153" s="50"/>
      <c r="BC153" s="50"/>
      <c r="BD153" s="50"/>
      <c r="BE153" s="50"/>
      <c r="BF153" s="57"/>
      <c r="BG153" s="44">
        <f t="shared" si="4"/>
        <v>100</v>
      </c>
      <c r="BH153" s="58"/>
      <c r="BI153" s="59"/>
      <c r="BJ153" s="59">
        <v>903</v>
      </c>
      <c r="BK153" s="22"/>
    </row>
    <row r="154" ht="92.25" customHeight="1" spans="1:63">
      <c r="A154" s="22" t="s">
        <v>214</v>
      </c>
      <c r="B154" s="23" t="s">
        <v>212</v>
      </c>
      <c r="C154" s="24" t="s">
        <v>183</v>
      </c>
      <c r="D154" s="24" t="s">
        <v>183</v>
      </c>
      <c r="E154" s="24" t="s">
        <v>213</v>
      </c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4" t="s">
        <v>69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7">
        <v>110</v>
      </c>
      <c r="AF154" s="41">
        <v>290</v>
      </c>
      <c r="AG154" s="41">
        <v>1397.4</v>
      </c>
      <c r="AH154" s="41"/>
      <c r="AI154" s="41">
        <v>3765.8</v>
      </c>
      <c r="AJ154" s="41"/>
      <c r="AK154" s="41"/>
      <c r="AL154" s="41">
        <v>819.9</v>
      </c>
      <c r="AM154" s="41">
        <v>80</v>
      </c>
      <c r="AN154" s="41"/>
      <c r="AO154" s="41"/>
      <c r="AP154" s="41"/>
      <c r="AQ154" s="41"/>
      <c r="AR154" s="47"/>
      <c r="AS154" s="48">
        <v>110</v>
      </c>
      <c r="AT154" s="49"/>
      <c r="AU154" s="50"/>
      <c r="AV154" s="50"/>
      <c r="AW154" s="50"/>
      <c r="AX154" s="50"/>
      <c r="AY154" s="50"/>
      <c r="AZ154" s="50"/>
      <c r="BA154" s="50"/>
      <c r="BB154" s="50"/>
      <c r="BC154" s="50"/>
      <c r="BD154" s="50"/>
      <c r="BE154" s="50"/>
      <c r="BF154" s="57"/>
      <c r="BG154" s="44">
        <f t="shared" si="4"/>
        <v>100</v>
      </c>
      <c r="BH154" s="58"/>
      <c r="BI154" s="59"/>
      <c r="BJ154" s="59">
        <v>903</v>
      </c>
      <c r="BK154" s="22"/>
    </row>
    <row r="155" ht="32.25" customHeight="1" spans="1:63">
      <c r="A155" s="26" t="s">
        <v>215</v>
      </c>
      <c r="B155" s="19" t="s">
        <v>209</v>
      </c>
      <c r="C155" s="20" t="s">
        <v>216</v>
      </c>
      <c r="D155" s="20" t="s">
        <v>34</v>
      </c>
      <c r="E155" s="20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0"/>
      <c r="U155" s="35">
        <v>6933.1</v>
      </c>
      <c r="V155" s="35"/>
      <c r="W155" s="35">
        <v>1445.4</v>
      </c>
      <c r="X155" s="35">
        <v>466</v>
      </c>
      <c r="Y155" s="35">
        <v>1508.6</v>
      </c>
      <c r="Z155" s="35">
        <v>60</v>
      </c>
      <c r="AA155" s="35"/>
      <c r="AB155" s="35">
        <v>250</v>
      </c>
      <c r="AC155" s="35">
        <v>550</v>
      </c>
      <c r="AD155" s="35"/>
      <c r="AE155" s="39">
        <v>16662.2</v>
      </c>
      <c r="AF155" s="41"/>
      <c r="AG155" s="41"/>
      <c r="AH155" s="41"/>
      <c r="AI155" s="41">
        <v>682.6</v>
      </c>
      <c r="AJ155" s="41"/>
      <c r="AK155" s="41"/>
      <c r="AL155" s="41"/>
      <c r="AM155" s="41"/>
      <c r="AN155" s="41"/>
      <c r="AO155" s="41"/>
      <c r="AP155" s="41"/>
      <c r="AQ155" s="41"/>
      <c r="AR155" s="47"/>
      <c r="AS155" s="61">
        <v>16654.3</v>
      </c>
      <c r="AT155" s="49"/>
      <c r="AU155" s="50"/>
      <c r="AV155" s="50"/>
      <c r="AW155" s="50"/>
      <c r="AX155" s="50"/>
      <c r="AY155" s="50"/>
      <c r="AZ155" s="50"/>
      <c r="BA155" s="50"/>
      <c r="BB155" s="50"/>
      <c r="BC155" s="50"/>
      <c r="BD155" s="50"/>
      <c r="BE155" s="50"/>
      <c r="BF155" s="57"/>
      <c r="BG155" s="44">
        <f t="shared" si="4"/>
        <v>99.9525872933946</v>
      </c>
      <c r="BH155" s="58"/>
      <c r="BI155" s="59"/>
      <c r="BJ155" s="59"/>
      <c r="BK155" s="22"/>
    </row>
    <row r="156" ht="30.75" customHeight="1" spans="1:63">
      <c r="A156" s="22" t="s">
        <v>217</v>
      </c>
      <c r="B156" s="23" t="s">
        <v>211</v>
      </c>
      <c r="C156" s="24" t="s">
        <v>216</v>
      </c>
      <c r="D156" s="24" t="s">
        <v>33</v>
      </c>
      <c r="E156" s="24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4"/>
      <c r="U156" s="36">
        <v>6933.1</v>
      </c>
      <c r="V156" s="36"/>
      <c r="W156" s="36">
        <v>1445.4</v>
      </c>
      <c r="X156" s="36">
        <v>466</v>
      </c>
      <c r="Y156" s="36">
        <v>1508.6</v>
      </c>
      <c r="Z156" s="36">
        <v>60</v>
      </c>
      <c r="AA156" s="36"/>
      <c r="AB156" s="36">
        <v>250</v>
      </c>
      <c r="AC156" s="36">
        <v>550</v>
      </c>
      <c r="AD156" s="36"/>
      <c r="AE156" s="37">
        <v>16662.2</v>
      </c>
      <c r="AF156" s="41"/>
      <c r="AG156" s="41"/>
      <c r="AH156" s="41"/>
      <c r="AI156" s="41">
        <v>522.7</v>
      </c>
      <c r="AJ156" s="41"/>
      <c r="AK156" s="41"/>
      <c r="AL156" s="41"/>
      <c r="AM156" s="41"/>
      <c r="AN156" s="41"/>
      <c r="AO156" s="41"/>
      <c r="AP156" s="41"/>
      <c r="AQ156" s="41"/>
      <c r="AR156" s="47"/>
      <c r="AS156" s="48">
        <v>16654.3</v>
      </c>
      <c r="AT156" s="49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7"/>
      <c r="BG156" s="44">
        <f t="shared" si="4"/>
        <v>99.9525872933946</v>
      </c>
      <c r="BH156" s="58"/>
      <c r="BI156" s="59"/>
      <c r="BJ156" s="59"/>
      <c r="BK156" s="22"/>
    </row>
    <row r="157" ht="43.5" customHeight="1" spans="1:63">
      <c r="A157" s="22" t="s">
        <v>218</v>
      </c>
      <c r="B157" s="23" t="s">
        <v>219</v>
      </c>
      <c r="C157" s="24" t="s">
        <v>216</v>
      </c>
      <c r="D157" s="24" t="s">
        <v>33</v>
      </c>
      <c r="E157" s="24" t="s">
        <v>220</v>
      </c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4"/>
      <c r="U157" s="36">
        <v>3052</v>
      </c>
      <c r="V157" s="36"/>
      <c r="W157" s="36"/>
      <c r="X157" s="36"/>
      <c r="Y157" s="36">
        <v>50</v>
      </c>
      <c r="Z157" s="36">
        <v>-740</v>
      </c>
      <c r="AA157" s="36"/>
      <c r="AB157" s="36"/>
      <c r="AC157" s="36"/>
      <c r="AD157" s="36"/>
      <c r="AE157" s="37">
        <v>2009.7</v>
      </c>
      <c r="AF157" s="41"/>
      <c r="AG157" s="41"/>
      <c r="AH157" s="41"/>
      <c r="AI157" s="41">
        <v>157.9</v>
      </c>
      <c r="AJ157" s="41"/>
      <c r="AK157" s="41"/>
      <c r="AL157" s="41"/>
      <c r="AM157" s="41"/>
      <c r="AN157" s="41"/>
      <c r="AO157" s="41"/>
      <c r="AP157" s="41"/>
      <c r="AQ157" s="41"/>
      <c r="AR157" s="47"/>
      <c r="AS157" s="48">
        <v>2009.6</v>
      </c>
      <c r="AT157" s="5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7"/>
      <c r="BG157" s="44">
        <f t="shared" si="4"/>
        <v>99.9950241329552</v>
      </c>
      <c r="BH157" s="58"/>
      <c r="BI157" s="59"/>
      <c r="BJ157" s="59"/>
      <c r="BK157" s="22"/>
    </row>
    <row r="158" ht="90" customHeight="1" spans="1:63">
      <c r="A158" s="22" t="s">
        <v>221</v>
      </c>
      <c r="B158" s="23" t="s">
        <v>222</v>
      </c>
      <c r="C158" s="24" t="s">
        <v>216</v>
      </c>
      <c r="D158" s="24" t="s">
        <v>33</v>
      </c>
      <c r="E158" s="24" t="s">
        <v>220</v>
      </c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4" t="s">
        <v>47</v>
      </c>
      <c r="U158" s="36">
        <v>1610.2</v>
      </c>
      <c r="V158" s="36"/>
      <c r="W158" s="36"/>
      <c r="X158" s="36"/>
      <c r="Y158" s="36">
        <v>50</v>
      </c>
      <c r="Z158" s="36">
        <v>-740.3</v>
      </c>
      <c r="AA158" s="36"/>
      <c r="AB158" s="36"/>
      <c r="AC158" s="36"/>
      <c r="AD158" s="36"/>
      <c r="AE158" s="37">
        <v>1988.3</v>
      </c>
      <c r="AF158" s="41"/>
      <c r="AG158" s="41"/>
      <c r="AH158" s="41"/>
      <c r="AI158" s="41">
        <v>15</v>
      </c>
      <c r="AJ158" s="41"/>
      <c r="AK158" s="41"/>
      <c r="AL158" s="41"/>
      <c r="AM158" s="41"/>
      <c r="AN158" s="41"/>
      <c r="AO158" s="41"/>
      <c r="AP158" s="41"/>
      <c r="AQ158" s="41"/>
      <c r="AR158" s="47"/>
      <c r="AS158" s="48">
        <v>1988.2</v>
      </c>
      <c r="AT158" s="49"/>
      <c r="AU158" s="50"/>
      <c r="AV158" s="50"/>
      <c r="AW158" s="50"/>
      <c r="AX158" s="50"/>
      <c r="AY158" s="50"/>
      <c r="AZ158" s="50"/>
      <c r="BA158" s="50"/>
      <c r="BB158" s="50"/>
      <c r="BC158" s="50"/>
      <c r="BD158" s="50"/>
      <c r="BE158" s="50"/>
      <c r="BF158" s="57"/>
      <c r="BG158" s="44">
        <f t="shared" si="4"/>
        <v>99.9949705778806</v>
      </c>
      <c r="BH158" s="58"/>
      <c r="BI158" s="59"/>
      <c r="BJ158" s="59"/>
      <c r="BK158" s="22"/>
    </row>
    <row r="159" ht="59.25" customHeight="1" spans="1:63">
      <c r="A159" s="22" t="s">
        <v>107</v>
      </c>
      <c r="B159" s="23" t="s">
        <v>48</v>
      </c>
      <c r="C159" s="24" t="s">
        <v>216</v>
      </c>
      <c r="D159" s="24" t="s">
        <v>33</v>
      </c>
      <c r="E159" s="24" t="s">
        <v>220</v>
      </c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4" t="s">
        <v>49</v>
      </c>
      <c r="U159" s="36">
        <v>80.9</v>
      </c>
      <c r="V159" s="36"/>
      <c r="W159" s="36"/>
      <c r="X159" s="36"/>
      <c r="Y159" s="36"/>
      <c r="Z159" s="36">
        <v>6</v>
      </c>
      <c r="AA159" s="36"/>
      <c r="AB159" s="36"/>
      <c r="AC159" s="36"/>
      <c r="AD159" s="36"/>
      <c r="AE159" s="37">
        <v>73.8</v>
      </c>
      <c r="AF159" s="41"/>
      <c r="AG159" s="41"/>
      <c r="AH159" s="41"/>
      <c r="AI159" s="41">
        <v>15</v>
      </c>
      <c r="AJ159" s="41"/>
      <c r="AK159" s="41"/>
      <c r="AL159" s="41"/>
      <c r="AM159" s="41"/>
      <c r="AN159" s="41"/>
      <c r="AO159" s="41"/>
      <c r="AP159" s="41"/>
      <c r="AQ159" s="41"/>
      <c r="AR159" s="47"/>
      <c r="AS159" s="48">
        <v>73.8</v>
      </c>
      <c r="AT159" s="5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7"/>
      <c r="BG159" s="44">
        <f t="shared" si="4"/>
        <v>100</v>
      </c>
      <c r="BH159" s="58"/>
      <c r="BI159" s="59"/>
      <c r="BJ159" s="59"/>
      <c r="BK159" s="22"/>
    </row>
    <row r="160" ht="27" customHeight="1" spans="1:63">
      <c r="A160" s="22" t="s">
        <v>113</v>
      </c>
      <c r="B160" s="23" t="s">
        <v>50</v>
      </c>
      <c r="C160" s="24" t="s">
        <v>216</v>
      </c>
      <c r="D160" s="24" t="s">
        <v>33</v>
      </c>
      <c r="E160" s="24" t="s">
        <v>220</v>
      </c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4" t="s">
        <v>51</v>
      </c>
      <c r="U160" s="36">
        <v>690.5</v>
      </c>
      <c r="V160" s="36"/>
      <c r="W160" s="36"/>
      <c r="X160" s="36"/>
      <c r="Y160" s="36">
        <v>50</v>
      </c>
      <c r="Z160" s="36">
        <v>53.7</v>
      </c>
      <c r="AA160" s="36"/>
      <c r="AB160" s="36"/>
      <c r="AC160" s="36"/>
      <c r="AD160" s="36"/>
      <c r="AE160" s="37">
        <v>660.6</v>
      </c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7"/>
      <c r="AS160" s="48">
        <v>660.5</v>
      </c>
      <c r="AT160" s="5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7"/>
      <c r="BG160" s="44">
        <f t="shared" si="4"/>
        <v>99.9848622464426</v>
      </c>
      <c r="BH160" s="58"/>
      <c r="BI160" s="59"/>
      <c r="BJ160" s="59"/>
      <c r="BK160" s="22"/>
    </row>
    <row r="161" ht="33" customHeight="1" spans="1:63">
      <c r="A161" s="26" t="s">
        <v>223</v>
      </c>
      <c r="B161" s="23" t="s">
        <v>111</v>
      </c>
      <c r="C161" s="24" t="s">
        <v>216</v>
      </c>
      <c r="D161" s="24" t="s">
        <v>33</v>
      </c>
      <c r="E161" s="24" t="s">
        <v>220</v>
      </c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4" t="s">
        <v>118</v>
      </c>
      <c r="U161" s="36">
        <v>838.8</v>
      </c>
      <c r="V161" s="36"/>
      <c r="W161" s="36"/>
      <c r="X161" s="36"/>
      <c r="Y161" s="36"/>
      <c r="Z161" s="36">
        <v>-800</v>
      </c>
      <c r="AA161" s="36"/>
      <c r="AB161" s="36"/>
      <c r="AC161" s="36"/>
      <c r="AD161" s="36"/>
      <c r="AE161" s="37">
        <v>1253.9</v>
      </c>
      <c r="AF161" s="41"/>
      <c r="AG161" s="41">
        <v>1058.9</v>
      </c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7"/>
      <c r="AS161" s="48">
        <v>1253.9</v>
      </c>
      <c r="AT161" s="5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7"/>
      <c r="BG161" s="44">
        <f t="shared" si="4"/>
        <v>100</v>
      </c>
      <c r="BH161" s="58"/>
      <c r="BI161" s="59"/>
      <c r="BJ161" s="59"/>
      <c r="BK161" s="22"/>
    </row>
    <row r="162" ht="63.75" customHeight="1" spans="1:63">
      <c r="A162" s="22" t="s">
        <v>217</v>
      </c>
      <c r="B162" s="23" t="s">
        <v>221</v>
      </c>
      <c r="C162" s="24" t="s">
        <v>216</v>
      </c>
      <c r="D162" s="24" t="s">
        <v>33</v>
      </c>
      <c r="E162" s="24" t="s">
        <v>220</v>
      </c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4" t="s">
        <v>102</v>
      </c>
      <c r="U162" s="36">
        <v>15</v>
      </c>
      <c r="V162" s="36"/>
      <c r="W162" s="36"/>
      <c r="X162" s="36"/>
      <c r="Y162" s="36"/>
      <c r="Z162" s="36">
        <v>0.3</v>
      </c>
      <c r="AA162" s="36"/>
      <c r="AB162" s="36"/>
      <c r="AC162" s="36"/>
      <c r="AD162" s="36"/>
      <c r="AE162" s="37">
        <v>21.4</v>
      </c>
      <c r="AF162" s="41"/>
      <c r="AG162" s="41">
        <v>823.4</v>
      </c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7"/>
      <c r="AS162" s="48">
        <v>21.4</v>
      </c>
      <c r="AT162" s="49"/>
      <c r="AU162" s="50"/>
      <c r="AV162" s="50"/>
      <c r="AW162" s="50"/>
      <c r="AX162" s="50"/>
      <c r="AY162" s="50"/>
      <c r="AZ162" s="50"/>
      <c r="BA162" s="50"/>
      <c r="BB162" s="50"/>
      <c r="BC162" s="50"/>
      <c r="BD162" s="50"/>
      <c r="BE162" s="50"/>
      <c r="BF162" s="57"/>
      <c r="BG162" s="44">
        <f t="shared" si="4"/>
        <v>100</v>
      </c>
      <c r="BH162" s="58"/>
      <c r="BI162" s="59"/>
      <c r="BJ162" s="59"/>
      <c r="BK162" s="22"/>
    </row>
    <row r="163" ht="48.75" customHeight="1" spans="1:63">
      <c r="A163" s="22" t="s">
        <v>218</v>
      </c>
      <c r="B163" s="23" t="s">
        <v>107</v>
      </c>
      <c r="C163" s="24" t="s">
        <v>216</v>
      </c>
      <c r="D163" s="24" t="s">
        <v>33</v>
      </c>
      <c r="E163" s="24" t="s">
        <v>220</v>
      </c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4" t="s">
        <v>112</v>
      </c>
      <c r="U163" s="36">
        <v>15</v>
      </c>
      <c r="V163" s="36"/>
      <c r="W163" s="36"/>
      <c r="X163" s="36"/>
      <c r="Y163" s="36"/>
      <c r="Z163" s="36"/>
      <c r="AA163" s="36"/>
      <c r="AB163" s="36"/>
      <c r="AC163" s="36"/>
      <c r="AD163" s="36"/>
      <c r="AE163" s="37">
        <v>21.4</v>
      </c>
      <c r="AF163" s="41"/>
      <c r="AG163" s="41">
        <v>235.5</v>
      </c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7"/>
      <c r="AS163" s="48">
        <v>21.4</v>
      </c>
      <c r="AT163" s="49"/>
      <c r="AU163" s="50"/>
      <c r="AV163" s="50"/>
      <c r="AW163" s="50"/>
      <c r="AX163" s="50"/>
      <c r="AY163" s="50"/>
      <c r="AZ163" s="50"/>
      <c r="BA163" s="50"/>
      <c r="BB163" s="50"/>
      <c r="BC163" s="50"/>
      <c r="BD163" s="50"/>
      <c r="BE163" s="50"/>
      <c r="BF163" s="57"/>
      <c r="BG163" s="44">
        <f t="shared" si="4"/>
        <v>100</v>
      </c>
      <c r="BH163" s="58"/>
      <c r="BI163" s="59"/>
      <c r="BJ163" s="59"/>
      <c r="BK163" s="22"/>
    </row>
    <row r="164" ht="204" customHeight="1" spans="1:63">
      <c r="A164" s="26"/>
      <c r="B164" s="23" t="s">
        <v>224</v>
      </c>
      <c r="C164" s="24" t="s">
        <v>216</v>
      </c>
      <c r="D164" s="24" t="s">
        <v>33</v>
      </c>
      <c r="E164" s="24" t="s">
        <v>225</v>
      </c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4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7">
        <v>783.3</v>
      </c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7"/>
      <c r="AS164" s="48">
        <v>783.3</v>
      </c>
      <c r="AT164" s="49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7"/>
      <c r="BG164" s="44">
        <f t="shared" si="4"/>
        <v>100</v>
      </c>
      <c r="BH164" s="58"/>
      <c r="BI164" s="59"/>
      <c r="BJ164" s="59"/>
      <c r="BK164" s="22"/>
    </row>
    <row r="165" ht="198" customHeight="1" spans="1:63">
      <c r="A165" s="26"/>
      <c r="B165" s="23" t="s">
        <v>224</v>
      </c>
      <c r="C165" s="24" t="s">
        <v>216</v>
      </c>
      <c r="D165" s="24" t="s">
        <v>33</v>
      </c>
      <c r="E165" s="24" t="s">
        <v>225</v>
      </c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4" t="s">
        <v>41</v>
      </c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7">
        <v>783.3</v>
      </c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7"/>
      <c r="AS165" s="48">
        <v>783.3</v>
      </c>
      <c r="AT165" s="49"/>
      <c r="AU165" s="50"/>
      <c r="AV165" s="50"/>
      <c r="AW165" s="50"/>
      <c r="AX165" s="50"/>
      <c r="AY165" s="50"/>
      <c r="AZ165" s="50"/>
      <c r="BA165" s="50"/>
      <c r="BB165" s="50"/>
      <c r="BC165" s="50"/>
      <c r="BD165" s="50"/>
      <c r="BE165" s="50"/>
      <c r="BF165" s="57"/>
      <c r="BG165" s="44">
        <f t="shared" si="4"/>
        <v>100</v>
      </c>
      <c r="BH165" s="58"/>
      <c r="BI165" s="59"/>
      <c r="BJ165" s="59"/>
      <c r="BK165" s="22"/>
    </row>
    <row r="166" ht="35.25" customHeight="1" spans="1:63">
      <c r="A166" s="26"/>
      <c r="B166" s="23" t="s">
        <v>217</v>
      </c>
      <c r="C166" s="24" t="s">
        <v>216</v>
      </c>
      <c r="D166" s="24" t="s">
        <v>33</v>
      </c>
      <c r="E166" s="24" t="s">
        <v>225</v>
      </c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4" t="s">
        <v>226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7">
        <v>573.2</v>
      </c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7"/>
      <c r="AS166" s="48">
        <v>573.2</v>
      </c>
      <c r="AT166" s="49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7"/>
      <c r="BG166" s="44">
        <f t="shared" si="4"/>
        <v>100</v>
      </c>
      <c r="BH166" s="58"/>
      <c r="BI166" s="59"/>
      <c r="BJ166" s="59"/>
      <c r="BK166" s="22"/>
    </row>
    <row r="167" ht="80.25" customHeight="1" spans="1:63">
      <c r="A167" s="26"/>
      <c r="B167" s="23" t="s">
        <v>218</v>
      </c>
      <c r="C167" s="24" t="s">
        <v>216</v>
      </c>
      <c r="D167" s="24" t="s">
        <v>33</v>
      </c>
      <c r="E167" s="24" t="s">
        <v>225</v>
      </c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4" t="s">
        <v>227</v>
      </c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7">
        <v>210.1</v>
      </c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7"/>
      <c r="AS167" s="48">
        <v>210.1</v>
      </c>
      <c r="AT167" s="49"/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7"/>
      <c r="BG167" s="44">
        <f t="shared" si="4"/>
        <v>100</v>
      </c>
      <c r="BH167" s="58"/>
      <c r="BI167" s="59"/>
      <c r="BJ167" s="59"/>
      <c r="BK167" s="22"/>
    </row>
    <row r="168" ht="51" customHeight="1" spans="1:63">
      <c r="A168" s="22" t="s">
        <v>217</v>
      </c>
      <c r="B168" s="23" t="s">
        <v>79</v>
      </c>
      <c r="C168" s="24" t="s">
        <v>216</v>
      </c>
      <c r="D168" s="24" t="s">
        <v>33</v>
      </c>
      <c r="E168" s="24" t="s">
        <v>228</v>
      </c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4"/>
      <c r="U168" s="36">
        <v>216</v>
      </c>
      <c r="V168" s="36"/>
      <c r="W168" s="36"/>
      <c r="X168" s="36">
        <v>216</v>
      </c>
      <c r="Y168" s="36"/>
      <c r="Z168" s="36">
        <v>800</v>
      </c>
      <c r="AA168" s="36"/>
      <c r="AB168" s="36"/>
      <c r="AC168" s="36">
        <v>800</v>
      </c>
      <c r="AD168" s="36"/>
      <c r="AE168" s="37">
        <v>753</v>
      </c>
      <c r="AF168" s="41"/>
      <c r="AG168" s="41"/>
      <c r="AH168" s="41"/>
      <c r="AI168" s="41">
        <v>384.1</v>
      </c>
      <c r="AJ168" s="41"/>
      <c r="AK168" s="41"/>
      <c r="AL168" s="41"/>
      <c r="AM168" s="41"/>
      <c r="AN168" s="41"/>
      <c r="AO168" s="41"/>
      <c r="AP168" s="41"/>
      <c r="AQ168" s="41"/>
      <c r="AR168" s="47"/>
      <c r="AS168" s="48">
        <v>753</v>
      </c>
      <c r="AT168" s="49"/>
      <c r="AU168" s="50"/>
      <c r="AV168" s="50"/>
      <c r="AW168" s="50"/>
      <c r="AX168" s="50"/>
      <c r="AY168" s="50"/>
      <c r="AZ168" s="50"/>
      <c r="BA168" s="50"/>
      <c r="BB168" s="50"/>
      <c r="BC168" s="50"/>
      <c r="BD168" s="50"/>
      <c r="BE168" s="50"/>
      <c r="BF168" s="57"/>
      <c r="BG168" s="44">
        <f t="shared" si="4"/>
        <v>100</v>
      </c>
      <c r="BH168" s="58"/>
      <c r="BI168" s="59"/>
      <c r="BJ168" s="59"/>
      <c r="BK168" s="22"/>
    </row>
    <row r="169" ht="132.75" customHeight="1" spans="1:63">
      <c r="A169" s="22"/>
      <c r="B169" s="23" t="s">
        <v>81</v>
      </c>
      <c r="C169" s="24" t="s">
        <v>216</v>
      </c>
      <c r="D169" s="24" t="s">
        <v>33</v>
      </c>
      <c r="E169" s="24" t="s">
        <v>228</v>
      </c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4" t="s">
        <v>41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7">
        <v>561.5</v>
      </c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7"/>
      <c r="AS169" s="48">
        <v>561.5</v>
      </c>
      <c r="AT169" s="49"/>
      <c r="AU169" s="50"/>
      <c r="AV169" s="50"/>
      <c r="AW169" s="50"/>
      <c r="AX169" s="50"/>
      <c r="AY169" s="50"/>
      <c r="AZ169" s="50"/>
      <c r="BA169" s="50"/>
      <c r="BB169" s="50"/>
      <c r="BC169" s="50"/>
      <c r="BD169" s="50"/>
      <c r="BE169" s="50"/>
      <c r="BF169" s="57"/>
      <c r="BG169" s="44">
        <f t="shared" si="4"/>
        <v>100</v>
      </c>
      <c r="BH169" s="58"/>
      <c r="BI169" s="59"/>
      <c r="BJ169" s="59"/>
      <c r="BK169" s="22"/>
    </row>
    <row r="170" ht="44.25" customHeight="1" spans="1:63">
      <c r="A170" s="22"/>
      <c r="B170" s="23" t="s">
        <v>217</v>
      </c>
      <c r="C170" s="24" t="s">
        <v>216</v>
      </c>
      <c r="D170" s="24" t="s">
        <v>33</v>
      </c>
      <c r="E170" s="24" t="s">
        <v>228</v>
      </c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4" t="s">
        <v>226</v>
      </c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7">
        <v>430.6</v>
      </c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7"/>
      <c r="AS170" s="48">
        <v>430.6</v>
      </c>
      <c r="AT170" s="49"/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7"/>
      <c r="BG170" s="44">
        <f t="shared" si="4"/>
        <v>100</v>
      </c>
      <c r="BH170" s="58"/>
      <c r="BI170" s="59"/>
      <c r="BJ170" s="59"/>
      <c r="BK170" s="22"/>
    </row>
    <row r="171" ht="74.25" customHeight="1" spans="1:63">
      <c r="A171" s="22"/>
      <c r="B171" s="23" t="s">
        <v>218</v>
      </c>
      <c r="C171" s="24" t="s">
        <v>216</v>
      </c>
      <c r="D171" s="24" t="s">
        <v>33</v>
      </c>
      <c r="E171" s="24" t="s">
        <v>228</v>
      </c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4" t="s">
        <v>227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7">
        <v>130.9</v>
      </c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  <c r="AP171" s="41"/>
      <c r="AQ171" s="41"/>
      <c r="AR171" s="47"/>
      <c r="AS171" s="48">
        <v>130.9</v>
      </c>
      <c r="AT171" s="49"/>
      <c r="AU171" s="50"/>
      <c r="AV171" s="50"/>
      <c r="AW171" s="50"/>
      <c r="AX171" s="50"/>
      <c r="AY171" s="50"/>
      <c r="AZ171" s="50"/>
      <c r="BA171" s="50"/>
      <c r="BB171" s="50"/>
      <c r="BC171" s="50"/>
      <c r="BD171" s="50"/>
      <c r="BE171" s="50"/>
      <c r="BF171" s="57"/>
      <c r="BG171" s="44">
        <f t="shared" si="4"/>
        <v>100</v>
      </c>
      <c r="BH171" s="58"/>
      <c r="BI171" s="59"/>
      <c r="BJ171" s="59"/>
      <c r="BK171" s="22"/>
    </row>
    <row r="172" ht="90" customHeight="1" spans="1:63">
      <c r="A172" s="22" t="s">
        <v>218</v>
      </c>
      <c r="B172" s="23" t="s">
        <v>141</v>
      </c>
      <c r="C172" s="24" t="s">
        <v>216</v>
      </c>
      <c r="D172" s="24" t="s">
        <v>33</v>
      </c>
      <c r="E172" s="24" t="s">
        <v>228</v>
      </c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4" t="s">
        <v>47</v>
      </c>
      <c r="U172" s="36">
        <v>216</v>
      </c>
      <c r="V172" s="36"/>
      <c r="W172" s="36"/>
      <c r="X172" s="36">
        <v>216</v>
      </c>
      <c r="Y172" s="36"/>
      <c r="Z172" s="36">
        <v>800</v>
      </c>
      <c r="AA172" s="36"/>
      <c r="AB172" s="36"/>
      <c r="AC172" s="36">
        <v>800</v>
      </c>
      <c r="AD172" s="36"/>
      <c r="AE172" s="37">
        <v>191.5</v>
      </c>
      <c r="AF172" s="41"/>
      <c r="AG172" s="41"/>
      <c r="AH172" s="41"/>
      <c r="AI172" s="41">
        <v>116</v>
      </c>
      <c r="AJ172" s="41"/>
      <c r="AK172" s="41"/>
      <c r="AL172" s="41"/>
      <c r="AM172" s="41"/>
      <c r="AN172" s="41"/>
      <c r="AO172" s="41"/>
      <c r="AP172" s="41"/>
      <c r="AQ172" s="41"/>
      <c r="AR172" s="47"/>
      <c r="AS172" s="48">
        <v>191.5</v>
      </c>
      <c r="AT172" s="49"/>
      <c r="AU172" s="50"/>
      <c r="AV172" s="50"/>
      <c r="AW172" s="50"/>
      <c r="AX172" s="50"/>
      <c r="AY172" s="50"/>
      <c r="AZ172" s="50"/>
      <c r="BA172" s="50"/>
      <c r="BB172" s="50"/>
      <c r="BC172" s="50"/>
      <c r="BD172" s="50"/>
      <c r="BE172" s="50"/>
      <c r="BF172" s="57"/>
      <c r="BG172" s="44">
        <f t="shared" si="4"/>
        <v>100</v>
      </c>
      <c r="BH172" s="58"/>
      <c r="BI172" s="59"/>
      <c r="BJ172" s="59"/>
      <c r="BK172" s="22"/>
    </row>
    <row r="173" ht="30" customHeight="1" spans="1:63">
      <c r="A173" s="22" t="s">
        <v>222</v>
      </c>
      <c r="B173" s="23" t="s">
        <v>50</v>
      </c>
      <c r="C173" s="24" t="s">
        <v>216</v>
      </c>
      <c r="D173" s="24" t="s">
        <v>33</v>
      </c>
      <c r="E173" s="24" t="s">
        <v>228</v>
      </c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4" t="s">
        <v>51</v>
      </c>
      <c r="U173" s="36">
        <v>216</v>
      </c>
      <c r="V173" s="36"/>
      <c r="W173" s="36"/>
      <c r="X173" s="36">
        <v>216</v>
      </c>
      <c r="Y173" s="36"/>
      <c r="Z173" s="36">
        <v>800</v>
      </c>
      <c r="AA173" s="36"/>
      <c r="AB173" s="36"/>
      <c r="AC173" s="36">
        <v>800</v>
      </c>
      <c r="AD173" s="36"/>
      <c r="AE173" s="37">
        <v>191.5</v>
      </c>
      <c r="AF173" s="41"/>
      <c r="AG173" s="41"/>
      <c r="AH173" s="41"/>
      <c r="AI173" s="41">
        <v>41.3</v>
      </c>
      <c r="AJ173" s="41"/>
      <c r="AK173" s="41"/>
      <c r="AL173" s="41"/>
      <c r="AM173" s="41"/>
      <c r="AN173" s="41"/>
      <c r="AO173" s="41"/>
      <c r="AP173" s="41"/>
      <c r="AQ173" s="41"/>
      <c r="AR173" s="47"/>
      <c r="AS173" s="48">
        <v>191.5</v>
      </c>
      <c r="AT173" s="49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7"/>
      <c r="BG173" s="44">
        <f t="shared" si="4"/>
        <v>100</v>
      </c>
      <c r="BH173" s="58"/>
      <c r="BI173" s="59"/>
      <c r="BJ173" s="59"/>
      <c r="BK173" s="22"/>
    </row>
    <row r="174" ht="159" customHeight="1" spans="1:63">
      <c r="A174" s="22" t="s">
        <v>48</v>
      </c>
      <c r="B174" s="27" t="s">
        <v>229</v>
      </c>
      <c r="C174" s="24" t="s">
        <v>216</v>
      </c>
      <c r="D174" s="24" t="s">
        <v>33</v>
      </c>
      <c r="E174" s="24" t="s">
        <v>230</v>
      </c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4"/>
      <c r="U174" s="36">
        <v>2168</v>
      </c>
      <c r="V174" s="36"/>
      <c r="W174" s="36">
        <v>1084</v>
      </c>
      <c r="X174" s="36"/>
      <c r="Y174" s="36">
        <v>1084</v>
      </c>
      <c r="Z174" s="36"/>
      <c r="AA174" s="36"/>
      <c r="AB174" s="36"/>
      <c r="AC174" s="36"/>
      <c r="AD174" s="36"/>
      <c r="AE174" s="37">
        <v>3557.6</v>
      </c>
      <c r="AF174" s="41"/>
      <c r="AG174" s="41"/>
      <c r="AH174" s="41"/>
      <c r="AI174" s="41">
        <v>6.7</v>
      </c>
      <c r="AJ174" s="41"/>
      <c r="AK174" s="41"/>
      <c r="AL174" s="41"/>
      <c r="AM174" s="41"/>
      <c r="AN174" s="41"/>
      <c r="AO174" s="41"/>
      <c r="AP174" s="41"/>
      <c r="AQ174" s="41"/>
      <c r="AR174" s="47"/>
      <c r="AS174" s="48">
        <v>3557.6</v>
      </c>
      <c r="AT174" s="49"/>
      <c r="AU174" s="50"/>
      <c r="AV174" s="50"/>
      <c r="AW174" s="50"/>
      <c r="AX174" s="50"/>
      <c r="AY174" s="50"/>
      <c r="AZ174" s="50"/>
      <c r="BA174" s="50"/>
      <c r="BB174" s="50"/>
      <c r="BC174" s="50"/>
      <c r="BD174" s="50"/>
      <c r="BE174" s="50"/>
      <c r="BF174" s="57"/>
      <c r="BG174" s="44">
        <f t="shared" si="4"/>
        <v>100</v>
      </c>
      <c r="BH174" s="58"/>
      <c r="BI174" s="59"/>
      <c r="BJ174" s="59"/>
      <c r="BK174" s="22"/>
    </row>
    <row r="175" ht="240.75" customHeight="1" spans="1:63">
      <c r="A175" s="22" t="s">
        <v>50</v>
      </c>
      <c r="B175" s="27" t="s">
        <v>231</v>
      </c>
      <c r="C175" s="24" t="s">
        <v>216</v>
      </c>
      <c r="D175" s="24" t="s">
        <v>33</v>
      </c>
      <c r="E175" s="24" t="s">
        <v>230</v>
      </c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4" t="s">
        <v>41</v>
      </c>
      <c r="U175" s="36">
        <v>2168</v>
      </c>
      <c r="V175" s="36"/>
      <c r="W175" s="36">
        <v>1084</v>
      </c>
      <c r="X175" s="36"/>
      <c r="Y175" s="36">
        <v>1084</v>
      </c>
      <c r="Z175" s="36"/>
      <c r="AA175" s="36"/>
      <c r="AB175" s="36"/>
      <c r="AC175" s="36"/>
      <c r="AD175" s="36"/>
      <c r="AE175" s="37">
        <v>3557.6</v>
      </c>
      <c r="AF175" s="41"/>
      <c r="AG175" s="41"/>
      <c r="AH175" s="41"/>
      <c r="AI175" s="41">
        <v>34.6</v>
      </c>
      <c r="AJ175" s="41"/>
      <c r="AK175" s="41"/>
      <c r="AL175" s="41"/>
      <c r="AM175" s="41"/>
      <c r="AN175" s="41"/>
      <c r="AO175" s="41"/>
      <c r="AP175" s="41"/>
      <c r="AQ175" s="41"/>
      <c r="AR175" s="47"/>
      <c r="AS175" s="48">
        <v>3557.6</v>
      </c>
      <c r="AT175" s="49"/>
      <c r="AU175" s="50"/>
      <c r="AV175" s="50"/>
      <c r="AW175" s="50"/>
      <c r="AX175" s="50"/>
      <c r="AY175" s="50"/>
      <c r="AZ175" s="50"/>
      <c r="BA175" s="50"/>
      <c r="BB175" s="50"/>
      <c r="BC175" s="50"/>
      <c r="BD175" s="50"/>
      <c r="BE175" s="50"/>
      <c r="BF175" s="57"/>
      <c r="BG175" s="44">
        <f t="shared" si="4"/>
        <v>100</v>
      </c>
      <c r="BH175" s="58"/>
      <c r="BI175" s="59"/>
      <c r="BJ175" s="59"/>
      <c r="BK175" s="22"/>
    </row>
    <row r="176" ht="33.75" customHeight="1" spans="1:63">
      <c r="A176" s="26" t="s">
        <v>223</v>
      </c>
      <c r="B176" s="23" t="s">
        <v>217</v>
      </c>
      <c r="C176" s="24" t="s">
        <v>216</v>
      </c>
      <c r="D176" s="24" t="s">
        <v>33</v>
      </c>
      <c r="E176" s="24" t="s">
        <v>230</v>
      </c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4" t="s">
        <v>226</v>
      </c>
      <c r="U176" s="36">
        <v>1665.2</v>
      </c>
      <c r="V176" s="36"/>
      <c r="W176" s="36">
        <v>832.6</v>
      </c>
      <c r="X176" s="36"/>
      <c r="Y176" s="36">
        <v>832.6</v>
      </c>
      <c r="Z176" s="36"/>
      <c r="AA176" s="36"/>
      <c r="AB176" s="36"/>
      <c r="AC176" s="36"/>
      <c r="AD176" s="36"/>
      <c r="AE176" s="37">
        <v>2757.2</v>
      </c>
      <c r="AF176" s="41"/>
      <c r="AG176" s="41">
        <v>338.5</v>
      </c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7"/>
      <c r="AS176" s="48">
        <v>2757.2</v>
      </c>
      <c r="AT176" s="49"/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7"/>
      <c r="BG176" s="44">
        <f t="shared" si="4"/>
        <v>100</v>
      </c>
      <c r="BH176" s="58"/>
      <c r="BI176" s="59"/>
      <c r="BJ176" s="59"/>
      <c r="BK176" s="22"/>
    </row>
    <row r="177" ht="84" customHeight="1" spans="1:63">
      <c r="A177" s="22" t="s">
        <v>217</v>
      </c>
      <c r="B177" s="23" t="s">
        <v>218</v>
      </c>
      <c r="C177" s="24" t="s">
        <v>216</v>
      </c>
      <c r="D177" s="24" t="s">
        <v>33</v>
      </c>
      <c r="E177" s="24" t="s">
        <v>230</v>
      </c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4" t="s">
        <v>227</v>
      </c>
      <c r="U177" s="36">
        <v>502.8</v>
      </c>
      <c r="V177" s="36"/>
      <c r="W177" s="36">
        <v>251.4</v>
      </c>
      <c r="X177" s="36"/>
      <c r="Y177" s="36">
        <v>251.4</v>
      </c>
      <c r="Z177" s="36"/>
      <c r="AA177" s="36"/>
      <c r="AB177" s="36"/>
      <c r="AC177" s="36"/>
      <c r="AD177" s="36"/>
      <c r="AE177" s="37">
        <v>800.4</v>
      </c>
      <c r="AF177" s="41"/>
      <c r="AG177" s="41">
        <v>260</v>
      </c>
      <c r="AH177" s="41"/>
      <c r="AI177" s="41"/>
      <c r="AJ177" s="41"/>
      <c r="AK177" s="41"/>
      <c r="AL177" s="41"/>
      <c r="AM177" s="41"/>
      <c r="AN177" s="41"/>
      <c r="AO177" s="41"/>
      <c r="AP177" s="41"/>
      <c r="AQ177" s="41"/>
      <c r="AR177" s="47"/>
      <c r="AS177" s="48">
        <v>800.4</v>
      </c>
      <c r="AT177" s="49"/>
      <c r="AU177" s="50"/>
      <c r="AV177" s="50"/>
      <c r="AW177" s="50"/>
      <c r="AX177" s="50"/>
      <c r="AY177" s="50"/>
      <c r="AZ177" s="50"/>
      <c r="BA177" s="50"/>
      <c r="BB177" s="50"/>
      <c r="BC177" s="50"/>
      <c r="BD177" s="50"/>
      <c r="BE177" s="50"/>
      <c r="BF177" s="57"/>
      <c r="BG177" s="44">
        <f t="shared" si="4"/>
        <v>100</v>
      </c>
      <c r="BH177" s="58"/>
      <c r="BI177" s="59"/>
      <c r="BJ177" s="59"/>
      <c r="BK177" s="22"/>
    </row>
    <row r="178" ht="84" customHeight="1" spans="1:63">
      <c r="A178" s="22"/>
      <c r="B178" s="23" t="s">
        <v>232</v>
      </c>
      <c r="C178" s="24" t="s">
        <v>216</v>
      </c>
      <c r="D178" s="24" t="s">
        <v>33</v>
      </c>
      <c r="E178" s="24" t="s">
        <v>233</v>
      </c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4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7">
        <v>315.8</v>
      </c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  <c r="AP178" s="41"/>
      <c r="AQ178" s="41"/>
      <c r="AR178" s="47"/>
      <c r="AS178" s="48">
        <v>315.8</v>
      </c>
      <c r="AT178" s="51"/>
      <c r="AU178" s="41"/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7"/>
      <c r="BG178" s="44">
        <f t="shared" si="4"/>
        <v>100</v>
      </c>
      <c r="BH178" s="58"/>
      <c r="BI178" s="59"/>
      <c r="BJ178" s="59"/>
      <c r="BK178" s="22"/>
    </row>
    <row r="179" ht="108" customHeight="1" spans="1:63">
      <c r="A179" s="22"/>
      <c r="B179" s="23" t="s">
        <v>234</v>
      </c>
      <c r="C179" s="24" t="s">
        <v>216</v>
      </c>
      <c r="D179" s="24" t="s">
        <v>33</v>
      </c>
      <c r="E179" s="24" t="s">
        <v>233</v>
      </c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4" t="s">
        <v>47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7">
        <v>315.8</v>
      </c>
      <c r="AF179" s="41"/>
      <c r="AG179" s="41"/>
      <c r="AH179" s="41"/>
      <c r="AI179" s="41"/>
      <c r="AJ179" s="41"/>
      <c r="AK179" s="41"/>
      <c r="AL179" s="41"/>
      <c r="AM179" s="41"/>
      <c r="AN179" s="41"/>
      <c r="AO179" s="41"/>
      <c r="AP179" s="41"/>
      <c r="AQ179" s="41"/>
      <c r="AR179" s="47"/>
      <c r="AS179" s="48">
        <v>315.8</v>
      </c>
      <c r="AT179" s="51"/>
      <c r="AU179" s="41"/>
      <c r="AV179" s="41"/>
      <c r="AW179" s="41"/>
      <c r="AX179" s="41"/>
      <c r="AY179" s="41"/>
      <c r="AZ179" s="41"/>
      <c r="BA179" s="41"/>
      <c r="BB179" s="41"/>
      <c r="BC179" s="41"/>
      <c r="BD179" s="41"/>
      <c r="BE179" s="41"/>
      <c r="BF179" s="47"/>
      <c r="BG179" s="44">
        <f t="shared" si="4"/>
        <v>100</v>
      </c>
      <c r="BH179" s="58"/>
      <c r="BI179" s="59"/>
      <c r="BJ179" s="59"/>
      <c r="BK179" s="22"/>
    </row>
    <row r="180" ht="39" customHeight="1" spans="1:63">
      <c r="A180" s="22"/>
      <c r="B180" s="23" t="s">
        <v>50</v>
      </c>
      <c r="C180" s="24" t="s">
        <v>216</v>
      </c>
      <c r="D180" s="24" t="s">
        <v>33</v>
      </c>
      <c r="E180" s="24" t="s">
        <v>233</v>
      </c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4" t="s">
        <v>51</v>
      </c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7">
        <v>315.8</v>
      </c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7"/>
      <c r="AS180" s="48">
        <v>315.8</v>
      </c>
      <c r="AT180" s="5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7"/>
      <c r="BG180" s="44">
        <f t="shared" si="4"/>
        <v>100</v>
      </c>
      <c r="BH180" s="58"/>
      <c r="BI180" s="59"/>
      <c r="BJ180" s="59"/>
      <c r="BK180" s="22"/>
    </row>
    <row r="181" ht="50.25" customHeight="1" spans="1:63">
      <c r="A181" s="22" t="s">
        <v>50</v>
      </c>
      <c r="B181" s="23" t="s">
        <v>219</v>
      </c>
      <c r="C181" s="24" t="s">
        <v>216</v>
      </c>
      <c r="D181" s="24" t="s">
        <v>33</v>
      </c>
      <c r="E181" s="24" t="s">
        <v>235</v>
      </c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4"/>
      <c r="U181" s="36">
        <v>511.1</v>
      </c>
      <c r="V181" s="36"/>
      <c r="W181" s="36"/>
      <c r="X181" s="36"/>
      <c r="Y181" s="36"/>
      <c r="Z181" s="36"/>
      <c r="AA181" s="36"/>
      <c r="AB181" s="36"/>
      <c r="AC181" s="36"/>
      <c r="AD181" s="36"/>
      <c r="AE181" s="37">
        <v>24.6</v>
      </c>
      <c r="AF181" s="41">
        <v>200</v>
      </c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7"/>
      <c r="AS181" s="48">
        <v>24.6</v>
      </c>
      <c r="AT181" s="49"/>
      <c r="AU181" s="50"/>
      <c r="AV181" s="50"/>
      <c r="AW181" s="50"/>
      <c r="AX181" s="50"/>
      <c r="AY181" s="50"/>
      <c r="AZ181" s="50"/>
      <c r="BA181" s="50"/>
      <c r="BB181" s="50"/>
      <c r="BC181" s="50"/>
      <c r="BD181" s="50"/>
      <c r="BE181" s="50"/>
      <c r="BF181" s="57"/>
      <c r="BG181" s="44">
        <f t="shared" si="4"/>
        <v>100</v>
      </c>
      <c r="BH181" s="58"/>
      <c r="BI181" s="59"/>
      <c r="BJ181" s="59"/>
      <c r="BK181" s="22"/>
    </row>
    <row r="182" ht="92.25" customHeight="1" spans="1:63">
      <c r="A182" s="22" t="s">
        <v>236</v>
      </c>
      <c r="B182" s="23" t="s">
        <v>222</v>
      </c>
      <c r="C182" s="24" t="s">
        <v>216</v>
      </c>
      <c r="D182" s="24" t="s">
        <v>33</v>
      </c>
      <c r="E182" s="24" t="s">
        <v>235</v>
      </c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4" t="s">
        <v>47</v>
      </c>
      <c r="U182" s="36">
        <v>34.6</v>
      </c>
      <c r="V182" s="36"/>
      <c r="W182" s="36"/>
      <c r="X182" s="36"/>
      <c r="Y182" s="36"/>
      <c r="Z182" s="36"/>
      <c r="AA182" s="36"/>
      <c r="AB182" s="36"/>
      <c r="AC182" s="36"/>
      <c r="AD182" s="36"/>
      <c r="AE182" s="37">
        <v>24.6</v>
      </c>
      <c r="AF182" s="41"/>
      <c r="AG182" s="41"/>
      <c r="AH182" s="41"/>
      <c r="AI182" s="41">
        <v>520.7</v>
      </c>
      <c r="AJ182" s="41"/>
      <c r="AK182" s="41"/>
      <c r="AL182" s="41"/>
      <c r="AM182" s="41"/>
      <c r="AN182" s="41"/>
      <c r="AO182" s="41"/>
      <c r="AP182" s="41"/>
      <c r="AQ182" s="41"/>
      <c r="AR182" s="47"/>
      <c r="AS182" s="48">
        <v>24.6</v>
      </c>
      <c r="AT182" s="49"/>
      <c r="AU182" s="50"/>
      <c r="AV182" s="50"/>
      <c r="AW182" s="50"/>
      <c r="AX182" s="50"/>
      <c r="AY182" s="50"/>
      <c r="AZ182" s="50"/>
      <c r="BA182" s="50"/>
      <c r="BB182" s="50"/>
      <c r="BC182" s="50"/>
      <c r="BD182" s="50"/>
      <c r="BE182" s="50"/>
      <c r="BF182" s="57"/>
      <c r="BG182" s="44">
        <f t="shared" si="4"/>
        <v>100</v>
      </c>
      <c r="BH182" s="58"/>
      <c r="BI182" s="59"/>
      <c r="BJ182" s="59"/>
      <c r="BK182" s="22"/>
    </row>
    <row r="183" ht="33" customHeight="1" spans="1:63">
      <c r="A183" s="22" t="s">
        <v>237</v>
      </c>
      <c r="B183" s="23" t="s">
        <v>50</v>
      </c>
      <c r="C183" s="24" t="s">
        <v>216</v>
      </c>
      <c r="D183" s="24" t="s">
        <v>33</v>
      </c>
      <c r="E183" s="24" t="s">
        <v>235</v>
      </c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4" t="s">
        <v>51</v>
      </c>
      <c r="U183" s="36">
        <v>34.6</v>
      </c>
      <c r="V183" s="36"/>
      <c r="W183" s="36"/>
      <c r="X183" s="36"/>
      <c r="Y183" s="36"/>
      <c r="Z183" s="36"/>
      <c r="AA183" s="36"/>
      <c r="AB183" s="36"/>
      <c r="AC183" s="36"/>
      <c r="AD183" s="36"/>
      <c r="AE183" s="37">
        <v>24.6</v>
      </c>
      <c r="AF183" s="41"/>
      <c r="AG183" s="41"/>
      <c r="AH183" s="41"/>
      <c r="AI183" s="41">
        <v>520.7</v>
      </c>
      <c r="AJ183" s="41"/>
      <c r="AK183" s="41"/>
      <c r="AL183" s="41"/>
      <c r="AM183" s="41"/>
      <c r="AN183" s="41"/>
      <c r="AO183" s="41"/>
      <c r="AP183" s="41"/>
      <c r="AQ183" s="41"/>
      <c r="AR183" s="47"/>
      <c r="AS183" s="48">
        <v>24.6</v>
      </c>
      <c r="AT183" s="49"/>
      <c r="AU183" s="50"/>
      <c r="AV183" s="50"/>
      <c r="AW183" s="50"/>
      <c r="AX183" s="50"/>
      <c r="AY183" s="50"/>
      <c r="AZ183" s="50"/>
      <c r="BA183" s="50"/>
      <c r="BB183" s="50"/>
      <c r="BC183" s="50"/>
      <c r="BD183" s="50"/>
      <c r="BE183" s="50"/>
      <c r="BF183" s="57"/>
      <c r="BG183" s="44">
        <f t="shared" si="4"/>
        <v>100</v>
      </c>
      <c r="BH183" s="58"/>
      <c r="BI183" s="59"/>
      <c r="BJ183" s="59"/>
      <c r="BK183" s="22"/>
    </row>
    <row r="184" ht="207" customHeight="1" spans="1:63">
      <c r="A184" s="22"/>
      <c r="B184" s="23" t="s">
        <v>224</v>
      </c>
      <c r="C184" s="24" t="s">
        <v>216</v>
      </c>
      <c r="D184" s="24" t="s">
        <v>33</v>
      </c>
      <c r="E184" s="24" t="s">
        <v>238</v>
      </c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4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7">
        <v>301.9</v>
      </c>
      <c r="AF184" s="41"/>
      <c r="AG184" s="41"/>
      <c r="AH184" s="41"/>
      <c r="AI184" s="41"/>
      <c r="AJ184" s="41"/>
      <c r="AK184" s="41"/>
      <c r="AL184" s="41"/>
      <c r="AM184" s="41"/>
      <c r="AN184" s="41"/>
      <c r="AO184" s="41"/>
      <c r="AP184" s="41"/>
      <c r="AQ184" s="41"/>
      <c r="AR184" s="47"/>
      <c r="AS184" s="48">
        <v>301.9</v>
      </c>
      <c r="AT184" s="49"/>
      <c r="AU184" s="50"/>
      <c r="AV184" s="50"/>
      <c r="AW184" s="50"/>
      <c r="AX184" s="50"/>
      <c r="AY184" s="50"/>
      <c r="AZ184" s="50"/>
      <c r="BA184" s="50"/>
      <c r="BB184" s="50"/>
      <c r="BC184" s="50"/>
      <c r="BD184" s="50"/>
      <c r="BE184" s="50"/>
      <c r="BF184" s="57"/>
      <c r="BG184" s="44">
        <f t="shared" si="4"/>
        <v>100</v>
      </c>
      <c r="BH184" s="58"/>
      <c r="BI184" s="59"/>
      <c r="BJ184" s="59"/>
      <c r="BK184" s="22"/>
    </row>
    <row r="185" ht="199.5" customHeight="1" spans="1:63">
      <c r="A185" s="22"/>
      <c r="B185" s="23" t="s">
        <v>224</v>
      </c>
      <c r="C185" s="24" t="s">
        <v>216</v>
      </c>
      <c r="D185" s="24" t="s">
        <v>33</v>
      </c>
      <c r="E185" s="24" t="s">
        <v>238</v>
      </c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4" t="s">
        <v>41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7">
        <v>301.9</v>
      </c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41"/>
      <c r="AQ185" s="41"/>
      <c r="AR185" s="47"/>
      <c r="AS185" s="48">
        <v>301.9</v>
      </c>
      <c r="AT185" s="49"/>
      <c r="AU185" s="50"/>
      <c r="AV185" s="50"/>
      <c r="AW185" s="50"/>
      <c r="AX185" s="50"/>
      <c r="AY185" s="50"/>
      <c r="AZ185" s="50"/>
      <c r="BA185" s="50"/>
      <c r="BB185" s="50"/>
      <c r="BC185" s="50"/>
      <c r="BD185" s="50"/>
      <c r="BE185" s="50"/>
      <c r="BF185" s="57"/>
      <c r="BG185" s="44">
        <f t="shared" si="4"/>
        <v>100</v>
      </c>
      <c r="BH185" s="58"/>
      <c r="BI185" s="59"/>
      <c r="BJ185" s="59"/>
      <c r="BK185" s="22"/>
    </row>
    <row r="186" ht="33" customHeight="1" spans="1:63">
      <c r="A186" s="22"/>
      <c r="B186" s="23" t="s">
        <v>217</v>
      </c>
      <c r="C186" s="24" t="s">
        <v>216</v>
      </c>
      <c r="D186" s="24" t="s">
        <v>33</v>
      </c>
      <c r="E186" s="24" t="s">
        <v>238</v>
      </c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4" t="s">
        <v>226</v>
      </c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7">
        <v>231.9</v>
      </c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7"/>
      <c r="AS186" s="48">
        <v>231.9</v>
      </c>
      <c r="AT186" s="49"/>
      <c r="AU186" s="50"/>
      <c r="AV186" s="50"/>
      <c r="AW186" s="50"/>
      <c r="AX186" s="50"/>
      <c r="AY186" s="50"/>
      <c r="AZ186" s="50"/>
      <c r="BA186" s="50"/>
      <c r="BB186" s="50"/>
      <c r="BC186" s="50"/>
      <c r="BD186" s="50"/>
      <c r="BE186" s="50"/>
      <c r="BF186" s="57"/>
      <c r="BG186" s="44">
        <f t="shared" si="4"/>
        <v>100</v>
      </c>
      <c r="BH186" s="58"/>
      <c r="BI186" s="59"/>
      <c r="BJ186" s="59"/>
      <c r="BK186" s="22"/>
    </row>
    <row r="187" ht="75" customHeight="1" spans="1:63">
      <c r="A187" s="22"/>
      <c r="B187" s="23" t="s">
        <v>218</v>
      </c>
      <c r="C187" s="24" t="s">
        <v>216</v>
      </c>
      <c r="D187" s="24" t="s">
        <v>33</v>
      </c>
      <c r="E187" s="24" t="s">
        <v>238</v>
      </c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4" t="s">
        <v>227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7">
        <v>70</v>
      </c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  <c r="AP187" s="41"/>
      <c r="AQ187" s="41"/>
      <c r="AR187" s="47"/>
      <c r="AS187" s="48">
        <v>70</v>
      </c>
      <c r="AT187" s="49"/>
      <c r="AU187" s="50"/>
      <c r="AV187" s="50"/>
      <c r="AW187" s="50"/>
      <c r="AX187" s="50"/>
      <c r="AY187" s="50"/>
      <c r="AZ187" s="50"/>
      <c r="BA187" s="50"/>
      <c r="BB187" s="50"/>
      <c r="BC187" s="50"/>
      <c r="BD187" s="50"/>
      <c r="BE187" s="50"/>
      <c r="BF187" s="57"/>
      <c r="BG187" s="44">
        <f t="shared" si="4"/>
        <v>100</v>
      </c>
      <c r="BH187" s="58"/>
      <c r="BI187" s="59"/>
      <c r="BJ187" s="59"/>
      <c r="BK187" s="22"/>
    </row>
    <row r="188" ht="138.75" customHeight="1" spans="1:63">
      <c r="A188" s="22"/>
      <c r="B188" s="23" t="s">
        <v>81</v>
      </c>
      <c r="C188" s="24" t="s">
        <v>216</v>
      </c>
      <c r="D188" s="24" t="s">
        <v>33</v>
      </c>
      <c r="E188" s="24" t="s">
        <v>239</v>
      </c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4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7">
        <v>219.9</v>
      </c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7"/>
      <c r="AS188" s="48">
        <v>219.9</v>
      </c>
      <c r="AT188" s="49"/>
      <c r="AU188" s="50"/>
      <c r="AV188" s="50"/>
      <c r="AW188" s="50"/>
      <c r="AX188" s="50"/>
      <c r="AY188" s="50"/>
      <c r="AZ188" s="50"/>
      <c r="BA188" s="50"/>
      <c r="BB188" s="50"/>
      <c r="BC188" s="50"/>
      <c r="BD188" s="50"/>
      <c r="BE188" s="50"/>
      <c r="BF188" s="57"/>
      <c r="BG188" s="44">
        <f t="shared" ref="BG188:BG198" si="5">AS188/AE188*100</f>
        <v>100</v>
      </c>
      <c r="BH188" s="58"/>
      <c r="BI188" s="59"/>
      <c r="BJ188" s="59"/>
      <c r="BK188" s="22"/>
    </row>
    <row r="189" ht="144.75" customHeight="1" spans="1:63">
      <c r="A189" s="22"/>
      <c r="B189" s="23" t="s">
        <v>81</v>
      </c>
      <c r="C189" s="24" t="s">
        <v>216</v>
      </c>
      <c r="D189" s="24" t="s">
        <v>33</v>
      </c>
      <c r="E189" s="24" t="s">
        <v>239</v>
      </c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4" t="s">
        <v>41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7">
        <v>219.9</v>
      </c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  <c r="AP189" s="41"/>
      <c r="AQ189" s="41"/>
      <c r="AR189" s="47"/>
      <c r="AS189" s="48">
        <v>219.9</v>
      </c>
      <c r="AT189" s="49"/>
      <c r="AU189" s="50"/>
      <c r="AV189" s="50"/>
      <c r="AW189" s="50"/>
      <c r="AX189" s="50"/>
      <c r="AY189" s="50"/>
      <c r="AZ189" s="50"/>
      <c r="BA189" s="50"/>
      <c r="BB189" s="50"/>
      <c r="BC189" s="50"/>
      <c r="BD189" s="50"/>
      <c r="BE189" s="50"/>
      <c r="BF189" s="57"/>
      <c r="BG189" s="44">
        <f t="shared" si="5"/>
        <v>100</v>
      </c>
      <c r="BH189" s="58"/>
      <c r="BI189" s="59"/>
      <c r="BJ189" s="59"/>
      <c r="BK189" s="22"/>
    </row>
    <row r="190" ht="42" customHeight="1" spans="1:63">
      <c r="A190" s="22"/>
      <c r="B190" s="23" t="s">
        <v>217</v>
      </c>
      <c r="C190" s="24" t="s">
        <v>216</v>
      </c>
      <c r="D190" s="24" t="s">
        <v>33</v>
      </c>
      <c r="E190" s="24" t="s">
        <v>239</v>
      </c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4" t="s">
        <v>226</v>
      </c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7">
        <v>178.8</v>
      </c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7"/>
      <c r="AS190" s="48">
        <v>178.8</v>
      </c>
      <c r="AT190" s="49"/>
      <c r="AU190" s="50"/>
      <c r="AV190" s="50"/>
      <c r="AW190" s="50"/>
      <c r="AX190" s="50"/>
      <c r="AY190" s="50"/>
      <c r="AZ190" s="50"/>
      <c r="BA190" s="50"/>
      <c r="BB190" s="50"/>
      <c r="BC190" s="50"/>
      <c r="BD190" s="50"/>
      <c r="BE190" s="50"/>
      <c r="BF190" s="57"/>
      <c r="BG190" s="44">
        <f t="shared" si="5"/>
        <v>100</v>
      </c>
      <c r="BH190" s="58"/>
      <c r="BI190" s="59"/>
      <c r="BJ190" s="59"/>
      <c r="BK190" s="22"/>
    </row>
    <row r="191" ht="75" customHeight="1" spans="1:63">
      <c r="A191" s="22"/>
      <c r="B191" s="23" t="s">
        <v>218</v>
      </c>
      <c r="C191" s="24" t="s">
        <v>216</v>
      </c>
      <c r="D191" s="24" t="s">
        <v>33</v>
      </c>
      <c r="E191" s="24" t="s">
        <v>239</v>
      </c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4" t="s">
        <v>227</v>
      </c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7">
        <v>41.1</v>
      </c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  <c r="AP191" s="41"/>
      <c r="AQ191" s="41"/>
      <c r="AR191" s="47"/>
      <c r="AS191" s="48">
        <v>41.1</v>
      </c>
      <c r="AT191" s="49"/>
      <c r="AU191" s="50"/>
      <c r="AV191" s="50"/>
      <c r="AW191" s="50"/>
      <c r="AX191" s="50"/>
      <c r="AY191" s="50"/>
      <c r="AZ191" s="50"/>
      <c r="BA191" s="50"/>
      <c r="BB191" s="50"/>
      <c r="BC191" s="50"/>
      <c r="BD191" s="50"/>
      <c r="BE191" s="50"/>
      <c r="BF191" s="57"/>
      <c r="BG191" s="44">
        <f t="shared" si="5"/>
        <v>100</v>
      </c>
      <c r="BH191" s="58"/>
      <c r="BI191" s="59"/>
      <c r="BJ191" s="59"/>
      <c r="BK191" s="22"/>
    </row>
    <row r="192" ht="156.75" customHeight="1" spans="1:63">
      <c r="A192" s="18" t="s">
        <v>240</v>
      </c>
      <c r="B192" s="27" t="s">
        <v>229</v>
      </c>
      <c r="C192" s="24" t="s">
        <v>216</v>
      </c>
      <c r="D192" s="24" t="s">
        <v>33</v>
      </c>
      <c r="E192" s="24" t="s">
        <v>241</v>
      </c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4"/>
      <c r="U192" s="36">
        <v>722.8</v>
      </c>
      <c r="V192" s="36"/>
      <c r="W192" s="36">
        <v>361.4</v>
      </c>
      <c r="X192" s="36"/>
      <c r="Y192" s="36">
        <v>361.4</v>
      </c>
      <c r="Z192" s="36"/>
      <c r="AA192" s="36"/>
      <c r="AB192" s="36"/>
      <c r="AC192" s="36"/>
      <c r="AD192" s="36"/>
      <c r="AE192" s="37">
        <v>1193.6</v>
      </c>
      <c r="AF192" s="40"/>
      <c r="AG192" s="40"/>
      <c r="AH192" s="40"/>
      <c r="AI192" s="40">
        <v>761.8</v>
      </c>
      <c r="AJ192" s="40"/>
      <c r="AK192" s="40"/>
      <c r="AL192" s="40"/>
      <c r="AM192" s="40"/>
      <c r="AN192" s="40"/>
      <c r="AO192" s="40"/>
      <c r="AP192" s="40"/>
      <c r="AQ192" s="40"/>
      <c r="AR192" s="43"/>
      <c r="AS192" s="60">
        <v>1193.6</v>
      </c>
      <c r="AT192" s="45"/>
      <c r="AU192" s="46"/>
      <c r="AV192" s="46"/>
      <c r="AW192" s="46"/>
      <c r="AX192" s="46"/>
      <c r="AY192" s="46"/>
      <c r="AZ192" s="46"/>
      <c r="BA192" s="46"/>
      <c r="BB192" s="46"/>
      <c r="BC192" s="46"/>
      <c r="BD192" s="46"/>
      <c r="BE192" s="46"/>
      <c r="BF192" s="54"/>
      <c r="BG192" s="44">
        <f t="shared" si="5"/>
        <v>100</v>
      </c>
      <c r="BH192" s="55"/>
      <c r="BI192" s="56"/>
      <c r="BJ192" s="56"/>
      <c r="BK192" s="18"/>
    </row>
    <row r="193" ht="240.75" customHeight="1" spans="1:63">
      <c r="A193" s="22" t="s">
        <v>242</v>
      </c>
      <c r="B193" s="27" t="s">
        <v>231</v>
      </c>
      <c r="C193" s="24" t="s">
        <v>216</v>
      </c>
      <c r="D193" s="24" t="s">
        <v>33</v>
      </c>
      <c r="E193" s="24" t="s">
        <v>241</v>
      </c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4" t="s">
        <v>41</v>
      </c>
      <c r="U193" s="36">
        <v>722.8</v>
      </c>
      <c r="V193" s="36"/>
      <c r="W193" s="36">
        <v>361.4</v>
      </c>
      <c r="X193" s="36"/>
      <c r="Y193" s="36">
        <v>361.4</v>
      </c>
      <c r="Z193" s="36"/>
      <c r="AA193" s="36"/>
      <c r="AB193" s="36"/>
      <c r="AC193" s="36"/>
      <c r="AD193" s="36"/>
      <c r="AE193" s="37">
        <v>1193.6</v>
      </c>
      <c r="AF193" s="41"/>
      <c r="AG193" s="41"/>
      <c r="AH193" s="41"/>
      <c r="AI193" s="41">
        <v>761.8</v>
      </c>
      <c r="AJ193" s="41"/>
      <c r="AK193" s="41"/>
      <c r="AL193" s="41"/>
      <c r="AM193" s="41"/>
      <c r="AN193" s="41"/>
      <c r="AO193" s="41"/>
      <c r="AP193" s="41"/>
      <c r="AQ193" s="41"/>
      <c r="AR193" s="47"/>
      <c r="AS193" s="48">
        <v>1193.6</v>
      </c>
      <c r="AT193" s="49"/>
      <c r="AU193" s="50"/>
      <c r="AV193" s="50"/>
      <c r="AW193" s="50"/>
      <c r="AX193" s="50"/>
      <c r="AY193" s="50"/>
      <c r="AZ193" s="50"/>
      <c r="BA193" s="50"/>
      <c r="BB193" s="50"/>
      <c r="BC193" s="50"/>
      <c r="BD193" s="50"/>
      <c r="BE193" s="50"/>
      <c r="BF193" s="57"/>
      <c r="BG193" s="44">
        <f t="shared" si="5"/>
        <v>100</v>
      </c>
      <c r="BH193" s="58"/>
      <c r="BI193" s="59"/>
      <c r="BJ193" s="59"/>
      <c r="BK193" s="22"/>
    </row>
    <row r="194" ht="32.25" customHeight="1" spans="1:63">
      <c r="A194" s="22" t="s">
        <v>214</v>
      </c>
      <c r="B194" s="23" t="s">
        <v>217</v>
      </c>
      <c r="C194" s="24" t="s">
        <v>216</v>
      </c>
      <c r="D194" s="24" t="s">
        <v>33</v>
      </c>
      <c r="E194" s="24" t="s">
        <v>241</v>
      </c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4" t="s">
        <v>226</v>
      </c>
      <c r="U194" s="36">
        <v>555</v>
      </c>
      <c r="V194" s="36"/>
      <c r="W194" s="36">
        <v>277.5</v>
      </c>
      <c r="X194" s="36"/>
      <c r="Y194" s="36">
        <v>277.5</v>
      </c>
      <c r="Z194" s="36"/>
      <c r="AA194" s="36"/>
      <c r="AB194" s="36"/>
      <c r="AC194" s="36"/>
      <c r="AD194" s="36"/>
      <c r="AE194" s="37">
        <v>911</v>
      </c>
      <c r="AF194" s="41"/>
      <c r="AG194" s="41"/>
      <c r="AH194" s="41"/>
      <c r="AI194" s="41">
        <v>761.8</v>
      </c>
      <c r="AJ194" s="41"/>
      <c r="AK194" s="41"/>
      <c r="AL194" s="41"/>
      <c r="AM194" s="41"/>
      <c r="AN194" s="41"/>
      <c r="AO194" s="41"/>
      <c r="AP194" s="41"/>
      <c r="AQ194" s="41"/>
      <c r="AR194" s="47"/>
      <c r="AS194" s="48">
        <v>911</v>
      </c>
      <c r="AT194" s="49"/>
      <c r="AU194" s="50"/>
      <c r="AV194" s="50"/>
      <c r="AW194" s="50"/>
      <c r="AX194" s="50"/>
      <c r="AY194" s="50"/>
      <c r="AZ194" s="50"/>
      <c r="BA194" s="50"/>
      <c r="BB194" s="50"/>
      <c r="BC194" s="50"/>
      <c r="BD194" s="50"/>
      <c r="BE194" s="50"/>
      <c r="BF194" s="57"/>
      <c r="BG194" s="44">
        <f t="shared" si="5"/>
        <v>100</v>
      </c>
      <c r="BH194" s="58"/>
      <c r="BI194" s="59"/>
      <c r="BJ194" s="59"/>
      <c r="BK194" s="22"/>
    </row>
    <row r="195" ht="76.5" customHeight="1" spans="1:63">
      <c r="A195" s="26" t="s">
        <v>215</v>
      </c>
      <c r="B195" s="23" t="s">
        <v>218</v>
      </c>
      <c r="C195" s="24" t="s">
        <v>216</v>
      </c>
      <c r="D195" s="24" t="s">
        <v>33</v>
      </c>
      <c r="E195" s="24" t="s">
        <v>241</v>
      </c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4" t="s">
        <v>227</v>
      </c>
      <c r="U195" s="36">
        <v>167.8</v>
      </c>
      <c r="V195" s="36"/>
      <c r="W195" s="36">
        <v>83.9</v>
      </c>
      <c r="X195" s="36"/>
      <c r="Y195" s="36">
        <v>83.9</v>
      </c>
      <c r="Z195" s="36"/>
      <c r="AA195" s="36"/>
      <c r="AB195" s="36"/>
      <c r="AC195" s="36"/>
      <c r="AD195" s="36"/>
      <c r="AE195" s="37">
        <v>282.6</v>
      </c>
      <c r="AF195" s="41"/>
      <c r="AG195" s="41"/>
      <c r="AH195" s="41"/>
      <c r="AI195" s="41">
        <v>746.8</v>
      </c>
      <c r="AJ195" s="41"/>
      <c r="AK195" s="41"/>
      <c r="AL195" s="41"/>
      <c r="AM195" s="41"/>
      <c r="AN195" s="41"/>
      <c r="AO195" s="41"/>
      <c r="AP195" s="41"/>
      <c r="AQ195" s="41"/>
      <c r="AR195" s="47"/>
      <c r="AS195" s="48">
        <v>282.6</v>
      </c>
      <c r="AT195" s="49"/>
      <c r="AU195" s="50"/>
      <c r="AV195" s="50"/>
      <c r="AW195" s="50"/>
      <c r="AX195" s="50"/>
      <c r="AY195" s="50"/>
      <c r="AZ195" s="50"/>
      <c r="BA195" s="50"/>
      <c r="BB195" s="50"/>
      <c r="BC195" s="50"/>
      <c r="BD195" s="50"/>
      <c r="BE195" s="50"/>
      <c r="BF195" s="57"/>
      <c r="BG195" s="44">
        <f t="shared" si="5"/>
        <v>100</v>
      </c>
      <c r="BH195" s="58"/>
      <c r="BI195" s="59"/>
      <c r="BJ195" s="59"/>
      <c r="BK195" s="22"/>
    </row>
    <row r="196" ht="64" customHeight="1" spans="1:63">
      <c r="A196" s="26"/>
      <c r="B196" s="23" t="s">
        <v>243</v>
      </c>
      <c r="C196" s="24" t="s">
        <v>216</v>
      </c>
      <c r="D196" s="24" t="s">
        <v>33</v>
      </c>
      <c r="E196" s="24" t="s">
        <v>244</v>
      </c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4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7">
        <v>7502.8</v>
      </c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  <c r="AP196" s="41"/>
      <c r="AQ196" s="41"/>
      <c r="AR196" s="47"/>
      <c r="AS196" s="48">
        <v>7495</v>
      </c>
      <c r="AT196" s="49"/>
      <c r="AU196" s="50"/>
      <c r="AV196" s="50"/>
      <c r="AW196" s="50"/>
      <c r="AX196" s="50"/>
      <c r="AY196" s="50"/>
      <c r="AZ196" s="50"/>
      <c r="BA196" s="50"/>
      <c r="BB196" s="50"/>
      <c r="BC196" s="50"/>
      <c r="BD196" s="50"/>
      <c r="BE196" s="50"/>
      <c r="BF196" s="57"/>
      <c r="BG196" s="44">
        <f t="shared" si="5"/>
        <v>99.8960388121768</v>
      </c>
      <c r="BH196" s="58"/>
      <c r="BI196" s="59"/>
      <c r="BJ196" s="59"/>
      <c r="BK196" s="22"/>
    </row>
    <row r="197" ht="86" customHeight="1" spans="1:63">
      <c r="A197" s="26"/>
      <c r="B197" s="23" t="s">
        <v>245</v>
      </c>
      <c r="C197" s="24" t="s">
        <v>216</v>
      </c>
      <c r="D197" s="24" t="s">
        <v>33</v>
      </c>
      <c r="E197" s="24" t="s">
        <v>244</v>
      </c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4" t="s">
        <v>47</v>
      </c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7">
        <v>7502.8</v>
      </c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41"/>
      <c r="AQ197" s="41"/>
      <c r="AR197" s="47"/>
      <c r="AS197" s="48">
        <v>7495</v>
      </c>
      <c r="AT197" s="49"/>
      <c r="AU197" s="50"/>
      <c r="AV197" s="50"/>
      <c r="AW197" s="50"/>
      <c r="AX197" s="50"/>
      <c r="AY197" s="50"/>
      <c r="AZ197" s="50"/>
      <c r="BA197" s="50"/>
      <c r="BB197" s="50"/>
      <c r="BC197" s="50"/>
      <c r="BD197" s="50"/>
      <c r="BE197" s="50"/>
      <c r="BF197" s="57"/>
      <c r="BG197" s="44">
        <f t="shared" si="5"/>
        <v>99.8960388121768</v>
      </c>
      <c r="BH197" s="58"/>
      <c r="BI197" s="59"/>
      <c r="BJ197" s="59"/>
      <c r="BK197" s="22"/>
    </row>
    <row r="198" ht="66" customHeight="1" spans="1:63">
      <c r="A198" s="26"/>
      <c r="B198" s="23" t="s">
        <v>246</v>
      </c>
      <c r="C198" s="24" t="s">
        <v>216</v>
      </c>
      <c r="D198" s="24" t="s">
        <v>33</v>
      </c>
      <c r="E198" s="24" t="s">
        <v>244</v>
      </c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4" t="s">
        <v>247</v>
      </c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7">
        <v>7502.8</v>
      </c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  <c r="AP198" s="41"/>
      <c r="AQ198" s="41"/>
      <c r="AR198" s="47"/>
      <c r="AS198" s="48">
        <v>7495</v>
      </c>
      <c r="AT198" s="49"/>
      <c r="AU198" s="50"/>
      <c r="AV198" s="50"/>
      <c r="AW198" s="50"/>
      <c r="AX198" s="50"/>
      <c r="AY198" s="50"/>
      <c r="AZ198" s="50"/>
      <c r="BA198" s="50"/>
      <c r="BB198" s="50"/>
      <c r="BC198" s="50"/>
      <c r="BD198" s="50"/>
      <c r="BE198" s="50"/>
      <c r="BF198" s="57"/>
      <c r="BG198" s="44">
        <f t="shared" si="5"/>
        <v>99.8960388121768</v>
      </c>
      <c r="BH198" s="58"/>
      <c r="BI198" s="59"/>
      <c r="BJ198" s="59"/>
      <c r="BK198" s="22"/>
    </row>
    <row r="199" ht="28.5" customHeight="1" spans="1:63">
      <c r="A199" s="22" t="s">
        <v>217</v>
      </c>
      <c r="B199" s="19" t="s">
        <v>248</v>
      </c>
      <c r="C199" s="20" t="s">
        <v>143</v>
      </c>
      <c r="D199" s="20" t="s">
        <v>34</v>
      </c>
      <c r="E199" s="20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0"/>
      <c r="U199" s="35">
        <v>998.3</v>
      </c>
      <c r="V199" s="35"/>
      <c r="W199" s="35"/>
      <c r="X199" s="35"/>
      <c r="Y199" s="35"/>
      <c r="Z199" s="35">
        <v>-175.3</v>
      </c>
      <c r="AA199" s="35"/>
      <c r="AB199" s="35"/>
      <c r="AC199" s="35"/>
      <c r="AD199" s="35"/>
      <c r="AE199" s="39">
        <v>1018.5</v>
      </c>
      <c r="AF199" s="41"/>
      <c r="AG199" s="41"/>
      <c r="AH199" s="41"/>
      <c r="AI199" s="41">
        <v>573.6</v>
      </c>
      <c r="AJ199" s="41"/>
      <c r="AK199" s="41"/>
      <c r="AL199" s="41"/>
      <c r="AM199" s="41"/>
      <c r="AN199" s="41"/>
      <c r="AO199" s="41"/>
      <c r="AP199" s="41"/>
      <c r="AQ199" s="41"/>
      <c r="AR199" s="47"/>
      <c r="AS199" s="61">
        <v>1018.5</v>
      </c>
      <c r="AT199" s="49"/>
      <c r="AU199" s="50"/>
      <c r="AV199" s="50"/>
      <c r="AW199" s="50"/>
      <c r="AX199" s="50"/>
      <c r="AY199" s="50"/>
      <c r="AZ199" s="50"/>
      <c r="BA199" s="50"/>
      <c r="BB199" s="50"/>
      <c r="BC199" s="50"/>
      <c r="BD199" s="50"/>
      <c r="BE199" s="50"/>
      <c r="BF199" s="57"/>
      <c r="BG199" s="44">
        <f t="shared" ref="BG199:BG215" si="6">AS199/AE199*100</f>
        <v>100</v>
      </c>
      <c r="BH199" s="58"/>
      <c r="BI199" s="59"/>
      <c r="BJ199" s="59"/>
      <c r="BK199" s="22"/>
    </row>
    <row r="200" ht="27" customHeight="1" spans="1:63">
      <c r="A200" s="22" t="s">
        <v>218</v>
      </c>
      <c r="B200" s="23" t="s">
        <v>249</v>
      </c>
      <c r="C200" s="24" t="s">
        <v>143</v>
      </c>
      <c r="D200" s="24" t="s">
        <v>33</v>
      </c>
      <c r="E200" s="24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4"/>
      <c r="U200" s="36">
        <v>998.3</v>
      </c>
      <c r="V200" s="36"/>
      <c r="W200" s="36"/>
      <c r="X200" s="36"/>
      <c r="Y200" s="36"/>
      <c r="Z200" s="36">
        <v>-175.3</v>
      </c>
      <c r="AA200" s="36"/>
      <c r="AB200" s="36"/>
      <c r="AC200" s="36"/>
      <c r="AD200" s="36"/>
      <c r="AE200" s="37">
        <v>1018.5</v>
      </c>
      <c r="AF200" s="41"/>
      <c r="AG200" s="41"/>
      <c r="AH200" s="41"/>
      <c r="AI200" s="41">
        <v>173.2</v>
      </c>
      <c r="AJ200" s="41"/>
      <c r="AK200" s="41"/>
      <c r="AL200" s="41"/>
      <c r="AM200" s="41"/>
      <c r="AN200" s="41"/>
      <c r="AO200" s="41"/>
      <c r="AP200" s="41"/>
      <c r="AQ200" s="41"/>
      <c r="AR200" s="47"/>
      <c r="AS200" s="48">
        <v>1018.5</v>
      </c>
      <c r="AT200" s="49"/>
      <c r="AU200" s="50"/>
      <c r="AV200" s="50"/>
      <c r="AW200" s="50"/>
      <c r="AX200" s="50"/>
      <c r="AY200" s="50"/>
      <c r="AZ200" s="50"/>
      <c r="BA200" s="50"/>
      <c r="BB200" s="50"/>
      <c r="BC200" s="50"/>
      <c r="BD200" s="50"/>
      <c r="BE200" s="50"/>
      <c r="BF200" s="57"/>
      <c r="BG200" s="44">
        <f t="shared" si="6"/>
        <v>100</v>
      </c>
      <c r="BH200" s="58"/>
      <c r="BI200" s="59"/>
      <c r="BJ200" s="59"/>
      <c r="BK200" s="22"/>
    </row>
    <row r="201" ht="81" customHeight="1" spans="1:63">
      <c r="A201" s="26" t="s">
        <v>250</v>
      </c>
      <c r="B201" s="23" t="s">
        <v>251</v>
      </c>
      <c r="C201" s="24" t="s">
        <v>143</v>
      </c>
      <c r="D201" s="24" t="s">
        <v>33</v>
      </c>
      <c r="E201" s="24" t="s">
        <v>252</v>
      </c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4"/>
      <c r="U201" s="36">
        <v>998.3</v>
      </c>
      <c r="V201" s="36"/>
      <c r="W201" s="36"/>
      <c r="X201" s="36"/>
      <c r="Y201" s="36"/>
      <c r="Z201" s="36">
        <v>-175.3</v>
      </c>
      <c r="AA201" s="36"/>
      <c r="AB201" s="36"/>
      <c r="AC201" s="36"/>
      <c r="AD201" s="36"/>
      <c r="AE201" s="37">
        <v>1018.5</v>
      </c>
      <c r="AF201" s="41"/>
      <c r="AG201" s="41"/>
      <c r="AH201" s="41"/>
      <c r="AI201" s="41">
        <v>10</v>
      </c>
      <c r="AJ201" s="41"/>
      <c r="AK201" s="41"/>
      <c r="AL201" s="41"/>
      <c r="AM201" s="41"/>
      <c r="AN201" s="41"/>
      <c r="AO201" s="41"/>
      <c r="AP201" s="41"/>
      <c r="AQ201" s="41"/>
      <c r="AR201" s="47"/>
      <c r="AS201" s="48">
        <v>1018.5</v>
      </c>
      <c r="AT201" s="49"/>
      <c r="AU201" s="50"/>
      <c r="AV201" s="50"/>
      <c r="AW201" s="50"/>
      <c r="AX201" s="50"/>
      <c r="AY201" s="50"/>
      <c r="AZ201" s="50"/>
      <c r="BA201" s="50"/>
      <c r="BB201" s="50"/>
      <c r="BC201" s="50"/>
      <c r="BD201" s="50"/>
      <c r="BE201" s="50"/>
      <c r="BF201" s="57"/>
      <c r="BG201" s="44">
        <f t="shared" si="6"/>
        <v>100</v>
      </c>
      <c r="BH201" s="58"/>
      <c r="BI201" s="59"/>
      <c r="BJ201" s="59"/>
      <c r="BK201" s="22"/>
    </row>
    <row r="202" ht="92.25" customHeight="1" spans="1:63">
      <c r="A202" s="22" t="s">
        <v>253</v>
      </c>
      <c r="B202" s="23" t="s">
        <v>236</v>
      </c>
      <c r="C202" s="24" t="s">
        <v>143</v>
      </c>
      <c r="D202" s="24" t="s">
        <v>33</v>
      </c>
      <c r="E202" s="24" t="s">
        <v>252</v>
      </c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4" t="s">
        <v>254</v>
      </c>
      <c r="U202" s="36">
        <v>998.3</v>
      </c>
      <c r="V202" s="36"/>
      <c r="W202" s="36"/>
      <c r="X202" s="36"/>
      <c r="Y202" s="36"/>
      <c r="Z202" s="36">
        <v>-175.3</v>
      </c>
      <c r="AA202" s="36"/>
      <c r="AB202" s="36"/>
      <c r="AC202" s="36"/>
      <c r="AD202" s="36"/>
      <c r="AE202" s="37">
        <v>1018.5</v>
      </c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41"/>
      <c r="AQ202" s="41"/>
      <c r="AR202" s="47"/>
      <c r="AS202" s="48">
        <v>1018.5</v>
      </c>
      <c r="AT202" s="49"/>
      <c r="AU202" s="50"/>
      <c r="AV202" s="50"/>
      <c r="AW202" s="50"/>
      <c r="AX202" s="50"/>
      <c r="AY202" s="50"/>
      <c r="AZ202" s="50"/>
      <c r="BA202" s="50"/>
      <c r="BB202" s="50"/>
      <c r="BC202" s="50"/>
      <c r="BD202" s="50"/>
      <c r="BE202" s="50"/>
      <c r="BF202" s="57"/>
      <c r="BG202" s="44">
        <f t="shared" si="6"/>
        <v>100</v>
      </c>
      <c r="BH202" s="58"/>
      <c r="BI202" s="59"/>
      <c r="BJ202" s="59"/>
      <c r="BK202" s="22"/>
    </row>
    <row r="203" ht="51.75" customHeight="1" spans="1:63">
      <c r="A203" s="22" t="s">
        <v>255</v>
      </c>
      <c r="B203" s="23" t="s">
        <v>256</v>
      </c>
      <c r="C203" s="24" t="s">
        <v>143</v>
      </c>
      <c r="D203" s="24" t="s">
        <v>33</v>
      </c>
      <c r="E203" s="24" t="s">
        <v>252</v>
      </c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4" t="s">
        <v>257</v>
      </c>
      <c r="U203" s="36">
        <v>998.3</v>
      </c>
      <c r="V203" s="36"/>
      <c r="W203" s="36"/>
      <c r="X203" s="36"/>
      <c r="Y203" s="36"/>
      <c r="Z203" s="36">
        <v>-175.3</v>
      </c>
      <c r="AA203" s="36"/>
      <c r="AB203" s="36"/>
      <c r="AC203" s="36"/>
      <c r="AD203" s="36"/>
      <c r="AE203" s="37">
        <v>1018.5</v>
      </c>
      <c r="AF203" s="41"/>
      <c r="AG203" s="41"/>
      <c r="AH203" s="41"/>
      <c r="AI203" s="41">
        <v>5</v>
      </c>
      <c r="AJ203" s="41"/>
      <c r="AK203" s="41"/>
      <c r="AL203" s="41"/>
      <c r="AM203" s="41"/>
      <c r="AN203" s="41"/>
      <c r="AO203" s="41"/>
      <c r="AP203" s="41"/>
      <c r="AQ203" s="41"/>
      <c r="AR203" s="47"/>
      <c r="AS203" s="48">
        <v>1018.5</v>
      </c>
      <c r="AT203" s="49"/>
      <c r="AU203" s="50"/>
      <c r="AV203" s="50"/>
      <c r="AW203" s="50"/>
      <c r="AX203" s="50"/>
      <c r="AY203" s="50"/>
      <c r="AZ203" s="50"/>
      <c r="BA203" s="50"/>
      <c r="BB203" s="50"/>
      <c r="BC203" s="50"/>
      <c r="BD203" s="50"/>
      <c r="BE203" s="50"/>
      <c r="BF203" s="57"/>
      <c r="BG203" s="44">
        <f t="shared" si="6"/>
        <v>100</v>
      </c>
      <c r="BH203" s="58"/>
      <c r="BI203" s="59"/>
      <c r="BJ203" s="59"/>
      <c r="BK203" s="22"/>
    </row>
    <row r="204" ht="27.75" customHeight="1" spans="1:63">
      <c r="A204" s="22" t="s">
        <v>50</v>
      </c>
      <c r="B204" s="19" t="s">
        <v>240</v>
      </c>
      <c r="C204" s="20" t="s">
        <v>98</v>
      </c>
      <c r="D204" s="20" t="s">
        <v>34</v>
      </c>
      <c r="E204" s="20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0"/>
      <c r="U204" s="35">
        <v>788.2</v>
      </c>
      <c r="V204" s="35"/>
      <c r="W204" s="35"/>
      <c r="X204" s="35"/>
      <c r="Y204" s="35"/>
      <c r="Z204" s="35"/>
      <c r="AA204" s="35"/>
      <c r="AB204" s="35"/>
      <c r="AC204" s="35"/>
      <c r="AD204" s="35"/>
      <c r="AE204" s="39">
        <v>953.3</v>
      </c>
      <c r="AF204" s="41"/>
      <c r="AG204" s="41"/>
      <c r="AH204" s="41"/>
      <c r="AI204" s="41">
        <v>5</v>
      </c>
      <c r="AJ204" s="41"/>
      <c r="AK204" s="41"/>
      <c r="AL204" s="41"/>
      <c r="AM204" s="41"/>
      <c r="AN204" s="41"/>
      <c r="AO204" s="41"/>
      <c r="AP204" s="41"/>
      <c r="AQ204" s="41"/>
      <c r="AR204" s="47"/>
      <c r="AS204" s="61">
        <v>953.3</v>
      </c>
      <c r="AT204" s="49"/>
      <c r="AU204" s="50"/>
      <c r="AV204" s="50"/>
      <c r="AW204" s="50"/>
      <c r="AX204" s="50"/>
      <c r="AY204" s="50"/>
      <c r="AZ204" s="50"/>
      <c r="BA204" s="50"/>
      <c r="BB204" s="50"/>
      <c r="BC204" s="50"/>
      <c r="BD204" s="50"/>
      <c r="BE204" s="50"/>
      <c r="BF204" s="57"/>
      <c r="BG204" s="44">
        <f t="shared" si="6"/>
        <v>100</v>
      </c>
      <c r="BH204" s="58"/>
      <c r="BI204" s="59"/>
      <c r="BJ204" s="59"/>
      <c r="BK204" s="22"/>
    </row>
    <row r="205" ht="17.1" customHeight="1" spans="1:63">
      <c r="A205" s="18" t="s">
        <v>258</v>
      </c>
      <c r="B205" s="23" t="s">
        <v>242</v>
      </c>
      <c r="C205" s="24" t="s">
        <v>98</v>
      </c>
      <c r="D205" s="24" t="s">
        <v>33</v>
      </c>
      <c r="E205" s="24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4"/>
      <c r="U205" s="36">
        <v>788.2</v>
      </c>
      <c r="V205" s="36"/>
      <c r="W205" s="36"/>
      <c r="X205" s="36"/>
      <c r="Y205" s="36"/>
      <c r="Z205" s="36"/>
      <c r="AA205" s="36"/>
      <c r="AB205" s="36"/>
      <c r="AC205" s="36"/>
      <c r="AD205" s="36"/>
      <c r="AE205" s="37">
        <v>953.3</v>
      </c>
      <c r="AF205" s="40">
        <v>443</v>
      </c>
      <c r="AG205" s="40">
        <v>13480.6</v>
      </c>
      <c r="AH205" s="40">
        <v>2072.3</v>
      </c>
      <c r="AI205" s="40">
        <v>15763.3</v>
      </c>
      <c r="AJ205" s="40">
        <v>149.6</v>
      </c>
      <c r="AK205" s="40">
        <v>3.5</v>
      </c>
      <c r="AL205" s="40">
        <v>1610.9</v>
      </c>
      <c r="AM205" s="40">
        <v>475</v>
      </c>
      <c r="AN205" s="40">
        <v>3.4</v>
      </c>
      <c r="AO205" s="40">
        <v>3.4</v>
      </c>
      <c r="AP205" s="40"/>
      <c r="AQ205" s="40"/>
      <c r="AR205" s="43"/>
      <c r="AS205" s="60">
        <v>953.3</v>
      </c>
      <c r="AT205" s="45"/>
      <c r="AU205" s="46"/>
      <c r="AV205" s="46"/>
      <c r="AW205" s="46"/>
      <c r="AX205" s="46"/>
      <c r="AY205" s="46"/>
      <c r="AZ205" s="46"/>
      <c r="BA205" s="46"/>
      <c r="BB205" s="46"/>
      <c r="BC205" s="46"/>
      <c r="BD205" s="46"/>
      <c r="BE205" s="46"/>
      <c r="BF205" s="54"/>
      <c r="BG205" s="44">
        <f t="shared" si="6"/>
        <v>100</v>
      </c>
      <c r="BH205" s="55">
        <v>153</v>
      </c>
      <c r="BI205" s="56">
        <v>3.5</v>
      </c>
      <c r="BJ205" s="56">
        <v>1694</v>
      </c>
      <c r="BK205" s="18"/>
    </row>
    <row r="206" ht="42" customHeight="1" spans="2:59">
      <c r="B206" s="23" t="s">
        <v>219</v>
      </c>
      <c r="C206" s="24" t="s">
        <v>98</v>
      </c>
      <c r="D206" s="24" t="s">
        <v>33</v>
      </c>
      <c r="E206" s="24" t="s">
        <v>259</v>
      </c>
      <c r="T206" s="24"/>
      <c r="U206" s="36">
        <v>773.2</v>
      </c>
      <c r="V206" s="36"/>
      <c r="W206" s="36"/>
      <c r="X206" s="36"/>
      <c r="Y206" s="36"/>
      <c r="Z206" s="36"/>
      <c r="AA206" s="36"/>
      <c r="AB206" s="36"/>
      <c r="AC206" s="36"/>
      <c r="AD206" s="36"/>
      <c r="AE206" s="37">
        <v>485.4</v>
      </c>
      <c r="AF206" s="62"/>
      <c r="AG206" s="62"/>
      <c r="AH206" s="62"/>
      <c r="AI206" s="62"/>
      <c r="AJ206" s="62"/>
      <c r="AK206" s="62"/>
      <c r="AL206" s="62"/>
      <c r="AM206" s="62"/>
      <c r="AN206" s="62"/>
      <c r="AO206" s="62"/>
      <c r="AP206" s="62"/>
      <c r="AQ206" s="62"/>
      <c r="AR206" s="62"/>
      <c r="AS206" s="63">
        <v>485.4</v>
      </c>
      <c r="AT206" s="64"/>
      <c r="AU206" s="64"/>
      <c r="AV206" s="64"/>
      <c r="AW206" s="64"/>
      <c r="AX206" s="64"/>
      <c r="AY206" s="64"/>
      <c r="AZ206" s="64"/>
      <c r="BA206" s="64"/>
      <c r="BB206" s="64"/>
      <c r="BC206" s="64"/>
      <c r="BD206" s="64"/>
      <c r="BE206" s="64"/>
      <c r="BF206" s="64"/>
      <c r="BG206" s="44">
        <f t="shared" si="6"/>
        <v>100</v>
      </c>
    </row>
    <row r="207" ht="141" customHeight="1" spans="2:59">
      <c r="B207" s="27" t="s">
        <v>215</v>
      </c>
      <c r="C207" s="24" t="s">
        <v>98</v>
      </c>
      <c r="D207" s="24" t="s">
        <v>33</v>
      </c>
      <c r="E207" s="24" t="s">
        <v>259</v>
      </c>
      <c r="T207" s="24" t="s">
        <v>41</v>
      </c>
      <c r="U207" s="36">
        <v>773.2</v>
      </c>
      <c r="V207" s="36"/>
      <c r="W207" s="36"/>
      <c r="X207" s="36"/>
      <c r="Y207" s="36"/>
      <c r="Z207" s="36"/>
      <c r="AA207" s="36"/>
      <c r="AB207" s="36"/>
      <c r="AC207" s="36"/>
      <c r="AD207" s="36"/>
      <c r="AE207" s="37">
        <v>485.4</v>
      </c>
      <c r="AF207" s="62"/>
      <c r="AG207" s="62"/>
      <c r="AH207" s="62"/>
      <c r="AI207" s="62"/>
      <c r="AJ207" s="62"/>
      <c r="AK207" s="62"/>
      <c r="AL207" s="62"/>
      <c r="AM207" s="62"/>
      <c r="AN207" s="62"/>
      <c r="AO207" s="62"/>
      <c r="AP207" s="62"/>
      <c r="AQ207" s="62"/>
      <c r="AR207" s="62"/>
      <c r="AS207" s="63">
        <v>485.4</v>
      </c>
      <c r="AT207" s="64"/>
      <c r="AU207" s="64"/>
      <c r="AV207" s="64"/>
      <c r="AW207" s="64"/>
      <c r="AX207" s="64"/>
      <c r="AY207" s="64"/>
      <c r="AZ207" s="64"/>
      <c r="BA207" s="64"/>
      <c r="BB207" s="64"/>
      <c r="BC207" s="64"/>
      <c r="BD207" s="64"/>
      <c r="BE207" s="64"/>
      <c r="BF207" s="64"/>
      <c r="BG207" s="44">
        <f t="shared" si="6"/>
        <v>100</v>
      </c>
    </row>
    <row r="208" ht="24" customHeight="1" spans="2:59">
      <c r="B208" s="23" t="s">
        <v>217</v>
      </c>
      <c r="C208" s="24" t="s">
        <v>98</v>
      </c>
      <c r="D208" s="24" t="s">
        <v>33</v>
      </c>
      <c r="E208" s="24" t="s">
        <v>259</v>
      </c>
      <c r="T208" s="24" t="s">
        <v>226</v>
      </c>
      <c r="U208" s="36">
        <v>596.2</v>
      </c>
      <c r="V208" s="36"/>
      <c r="W208" s="36"/>
      <c r="X208" s="36"/>
      <c r="Y208" s="36"/>
      <c r="Z208" s="36"/>
      <c r="AA208" s="36"/>
      <c r="AB208" s="36"/>
      <c r="AC208" s="36"/>
      <c r="AD208" s="36"/>
      <c r="AE208" s="37">
        <v>377.6</v>
      </c>
      <c r="AF208" s="62"/>
      <c r="AG208" s="62"/>
      <c r="AH208" s="62"/>
      <c r="AI208" s="62"/>
      <c r="AJ208" s="62"/>
      <c r="AK208" s="62"/>
      <c r="AL208" s="62"/>
      <c r="AM208" s="62"/>
      <c r="AN208" s="62"/>
      <c r="AO208" s="62"/>
      <c r="AP208" s="62"/>
      <c r="AQ208" s="62"/>
      <c r="AR208" s="62"/>
      <c r="AS208" s="63">
        <v>377.6</v>
      </c>
      <c r="AT208" s="64"/>
      <c r="AU208" s="64"/>
      <c r="AV208" s="64"/>
      <c r="AW208" s="64"/>
      <c r="AX208" s="64"/>
      <c r="AY208" s="64"/>
      <c r="AZ208" s="64"/>
      <c r="BA208" s="64"/>
      <c r="BB208" s="64"/>
      <c r="BC208" s="64"/>
      <c r="BD208" s="64"/>
      <c r="BE208" s="64"/>
      <c r="BF208" s="64"/>
      <c r="BG208" s="44">
        <f t="shared" si="6"/>
        <v>100</v>
      </c>
    </row>
    <row r="209" ht="75.75" customHeight="1" spans="2:59">
      <c r="B209" s="23" t="s">
        <v>218</v>
      </c>
      <c r="C209" s="24" t="s">
        <v>98</v>
      </c>
      <c r="D209" s="24" t="s">
        <v>33</v>
      </c>
      <c r="E209" s="24" t="s">
        <v>259</v>
      </c>
      <c r="T209" s="24" t="s">
        <v>227</v>
      </c>
      <c r="U209" s="36">
        <v>177</v>
      </c>
      <c r="V209" s="36"/>
      <c r="W209" s="36"/>
      <c r="X209" s="36"/>
      <c r="Y209" s="36"/>
      <c r="Z209" s="36"/>
      <c r="AA209" s="36"/>
      <c r="AB209" s="36"/>
      <c r="AC209" s="36"/>
      <c r="AD209" s="36"/>
      <c r="AE209" s="37">
        <v>107.8</v>
      </c>
      <c r="AF209" s="62"/>
      <c r="AG209" s="62"/>
      <c r="AH209" s="62"/>
      <c r="AI209" s="62"/>
      <c r="AJ209" s="62"/>
      <c r="AK209" s="62"/>
      <c r="AL209" s="62"/>
      <c r="AM209" s="62"/>
      <c r="AN209" s="62"/>
      <c r="AO209" s="62"/>
      <c r="AP209" s="62"/>
      <c r="AQ209" s="62"/>
      <c r="AR209" s="62"/>
      <c r="AS209" s="65">
        <v>107.8</v>
      </c>
      <c r="AT209" s="64"/>
      <c r="AU209" s="64"/>
      <c r="AV209" s="64"/>
      <c r="AW209" s="64"/>
      <c r="AX209" s="64"/>
      <c r="AY209" s="64"/>
      <c r="AZ209" s="64"/>
      <c r="BA209" s="64"/>
      <c r="BB209" s="64"/>
      <c r="BC209" s="64"/>
      <c r="BD209" s="64"/>
      <c r="BE209" s="64"/>
      <c r="BF209" s="64"/>
      <c r="BG209" s="44">
        <f t="shared" si="6"/>
        <v>100</v>
      </c>
    </row>
    <row r="210" ht="46.5" customHeight="1" spans="2:59">
      <c r="B210" s="23" t="s">
        <v>260</v>
      </c>
      <c r="C210" s="24" t="s">
        <v>98</v>
      </c>
      <c r="D210" s="24" t="s">
        <v>33</v>
      </c>
      <c r="E210" s="24" t="s">
        <v>261</v>
      </c>
      <c r="T210" s="24"/>
      <c r="U210" s="36">
        <v>15</v>
      </c>
      <c r="V210" s="36"/>
      <c r="W210" s="36"/>
      <c r="X210" s="36"/>
      <c r="Y210" s="36"/>
      <c r="Z210" s="36"/>
      <c r="AA210" s="36"/>
      <c r="AB210" s="36"/>
      <c r="AC210" s="36"/>
      <c r="AD210" s="36"/>
      <c r="AE210" s="37">
        <v>10</v>
      </c>
      <c r="AF210" s="62"/>
      <c r="AG210" s="62"/>
      <c r="AH210" s="62"/>
      <c r="AI210" s="62"/>
      <c r="AJ210" s="62"/>
      <c r="AK210" s="62"/>
      <c r="AL210" s="62"/>
      <c r="AM210" s="62"/>
      <c r="AN210" s="62"/>
      <c r="AO210" s="62"/>
      <c r="AP210" s="62"/>
      <c r="AQ210" s="62"/>
      <c r="AR210" s="62"/>
      <c r="AS210" s="63">
        <v>10</v>
      </c>
      <c r="AT210" s="64"/>
      <c r="AU210" s="64"/>
      <c r="AV210" s="64"/>
      <c r="AW210" s="64"/>
      <c r="AX210" s="64"/>
      <c r="AY210" s="64"/>
      <c r="AZ210" s="64"/>
      <c r="BA210" s="64"/>
      <c r="BB210" s="64"/>
      <c r="BC210" s="64"/>
      <c r="BD210" s="64"/>
      <c r="BE210" s="64"/>
      <c r="BF210" s="64"/>
      <c r="BG210" s="44">
        <f t="shared" si="6"/>
        <v>100</v>
      </c>
    </row>
    <row r="211" ht="139.5" customHeight="1" spans="2:59">
      <c r="B211" s="27" t="s">
        <v>250</v>
      </c>
      <c r="C211" s="24" t="s">
        <v>98</v>
      </c>
      <c r="D211" s="24" t="s">
        <v>33</v>
      </c>
      <c r="E211" s="24" t="s">
        <v>261</v>
      </c>
      <c r="T211" s="24" t="s">
        <v>41</v>
      </c>
      <c r="U211" s="36">
        <v>10</v>
      </c>
      <c r="V211" s="36"/>
      <c r="W211" s="36"/>
      <c r="X211" s="36"/>
      <c r="Y211" s="36"/>
      <c r="Z211" s="36"/>
      <c r="AA211" s="36"/>
      <c r="AB211" s="36"/>
      <c r="AC211" s="36"/>
      <c r="AD211" s="36"/>
      <c r="AE211" s="37">
        <v>10</v>
      </c>
      <c r="AF211" s="62"/>
      <c r="AG211" s="62"/>
      <c r="AH211" s="62"/>
      <c r="AI211" s="62"/>
      <c r="AJ211" s="62"/>
      <c r="AK211" s="62"/>
      <c r="AL211" s="62"/>
      <c r="AM211" s="62"/>
      <c r="AN211" s="62"/>
      <c r="AO211" s="62"/>
      <c r="AP211" s="62"/>
      <c r="AQ211" s="62"/>
      <c r="AR211" s="62"/>
      <c r="AS211" s="63">
        <v>10</v>
      </c>
      <c r="AT211" s="64"/>
      <c r="AU211" s="64"/>
      <c r="AV211" s="64"/>
      <c r="AW211" s="64"/>
      <c r="AX211" s="64"/>
      <c r="AY211" s="64"/>
      <c r="AZ211" s="64"/>
      <c r="BA211" s="64"/>
      <c r="BB211" s="64"/>
      <c r="BC211" s="64"/>
      <c r="BD211" s="64"/>
      <c r="BE211" s="64"/>
      <c r="BF211" s="64"/>
      <c r="BG211" s="44">
        <f t="shared" si="6"/>
        <v>100</v>
      </c>
    </row>
    <row r="212" ht="39" customHeight="1" spans="2:59">
      <c r="B212" s="23" t="s">
        <v>262</v>
      </c>
      <c r="C212" s="24" t="s">
        <v>98</v>
      </c>
      <c r="D212" s="24" t="s">
        <v>33</v>
      </c>
      <c r="E212" s="24" t="s">
        <v>261</v>
      </c>
      <c r="T212" s="24" t="s">
        <v>263</v>
      </c>
      <c r="U212" s="36">
        <v>10</v>
      </c>
      <c r="V212" s="36"/>
      <c r="W212" s="36"/>
      <c r="X212" s="36"/>
      <c r="Y212" s="36"/>
      <c r="Z212" s="36"/>
      <c r="AA212" s="36"/>
      <c r="AB212" s="36"/>
      <c r="AC212" s="36"/>
      <c r="AD212" s="36"/>
      <c r="AE212" s="37">
        <v>10</v>
      </c>
      <c r="AF212" s="62"/>
      <c r="AG212" s="62"/>
      <c r="AH212" s="62"/>
      <c r="AI212" s="62"/>
      <c r="AJ212" s="62"/>
      <c r="AK212" s="62"/>
      <c r="AL212" s="62"/>
      <c r="AM212" s="62"/>
      <c r="AN212" s="62"/>
      <c r="AO212" s="62"/>
      <c r="AP212" s="62"/>
      <c r="AQ212" s="62"/>
      <c r="AR212" s="62"/>
      <c r="AS212" s="63">
        <v>10</v>
      </c>
      <c r="AT212" s="64"/>
      <c r="AU212" s="64"/>
      <c r="AV212" s="64"/>
      <c r="AW212" s="64"/>
      <c r="AX212" s="64"/>
      <c r="AY212" s="64"/>
      <c r="AZ212" s="64"/>
      <c r="BA212" s="64"/>
      <c r="BB212" s="64"/>
      <c r="BC212" s="64"/>
      <c r="BD212" s="64"/>
      <c r="BE212" s="64"/>
      <c r="BF212" s="64"/>
      <c r="BG212" s="44">
        <f t="shared" si="6"/>
        <v>100</v>
      </c>
    </row>
    <row r="213" ht="136" customHeight="1" spans="2:59">
      <c r="B213" s="23" t="s">
        <v>264</v>
      </c>
      <c r="C213" s="24" t="s">
        <v>98</v>
      </c>
      <c r="D213" s="24" t="s">
        <v>33</v>
      </c>
      <c r="E213" s="24" t="s">
        <v>265</v>
      </c>
      <c r="T213" s="24"/>
      <c r="U213" s="36">
        <v>5</v>
      </c>
      <c r="V213" s="36"/>
      <c r="W213" s="36"/>
      <c r="X213" s="36"/>
      <c r="Y213" s="36"/>
      <c r="Z213" s="36"/>
      <c r="AA213" s="36"/>
      <c r="AB213" s="36"/>
      <c r="AC213" s="36"/>
      <c r="AD213" s="36"/>
      <c r="AE213" s="37">
        <v>257.9</v>
      </c>
      <c r="AF213" s="62"/>
      <c r="AG213" s="62"/>
      <c r="AH213" s="62"/>
      <c r="AI213" s="62"/>
      <c r="AJ213" s="62"/>
      <c r="AK213" s="62"/>
      <c r="AL213" s="62"/>
      <c r="AM213" s="62"/>
      <c r="AN213" s="62"/>
      <c r="AO213" s="62"/>
      <c r="AP213" s="62"/>
      <c r="AQ213" s="62"/>
      <c r="AR213" s="62"/>
      <c r="AS213" s="63">
        <v>257.9</v>
      </c>
      <c r="AT213" s="64"/>
      <c r="AU213" s="64"/>
      <c r="AV213" s="64"/>
      <c r="AW213" s="64"/>
      <c r="AX213" s="64"/>
      <c r="AY213" s="64"/>
      <c r="AZ213" s="64"/>
      <c r="BA213" s="64"/>
      <c r="BB213" s="64"/>
      <c r="BC213" s="64"/>
      <c r="BD213" s="64"/>
      <c r="BE213" s="64"/>
      <c r="BF213" s="64"/>
      <c r="BG213" s="44">
        <f t="shared" si="6"/>
        <v>100</v>
      </c>
    </row>
    <row r="214" ht="235" customHeight="1" spans="2:59">
      <c r="B214" s="23" t="s">
        <v>266</v>
      </c>
      <c r="C214" s="24" t="s">
        <v>98</v>
      </c>
      <c r="D214" s="24" t="s">
        <v>33</v>
      </c>
      <c r="E214" s="24" t="s">
        <v>265</v>
      </c>
      <c r="T214" s="24" t="s">
        <v>41</v>
      </c>
      <c r="U214" s="36">
        <v>5</v>
      </c>
      <c r="V214" s="36"/>
      <c r="W214" s="36"/>
      <c r="X214" s="36"/>
      <c r="Y214" s="36"/>
      <c r="Z214" s="36"/>
      <c r="AA214" s="36"/>
      <c r="AB214" s="36"/>
      <c r="AC214" s="36"/>
      <c r="AD214" s="36"/>
      <c r="AE214" s="37">
        <v>257.9</v>
      </c>
      <c r="AF214" s="62"/>
      <c r="AG214" s="62"/>
      <c r="AH214" s="62"/>
      <c r="AI214" s="62"/>
      <c r="AJ214" s="62"/>
      <c r="AK214" s="62"/>
      <c r="AL214" s="62"/>
      <c r="AM214" s="62"/>
      <c r="AN214" s="62"/>
      <c r="AO214" s="62"/>
      <c r="AP214" s="62"/>
      <c r="AQ214" s="62"/>
      <c r="AR214" s="62"/>
      <c r="AS214" s="63">
        <v>257.9</v>
      </c>
      <c r="AT214" s="64"/>
      <c r="AU214" s="64"/>
      <c r="AV214" s="64"/>
      <c r="AW214" s="64"/>
      <c r="AX214" s="64"/>
      <c r="AY214" s="64"/>
      <c r="AZ214" s="64"/>
      <c r="BA214" s="64"/>
      <c r="BB214" s="64"/>
      <c r="BC214" s="64"/>
      <c r="BD214" s="64"/>
      <c r="BE214" s="64"/>
      <c r="BF214" s="64"/>
      <c r="BG214" s="44">
        <f t="shared" si="6"/>
        <v>100</v>
      </c>
    </row>
    <row r="215" ht="27" customHeight="1" spans="2:59">
      <c r="B215" s="23" t="s">
        <v>217</v>
      </c>
      <c r="C215" s="24" t="s">
        <v>98</v>
      </c>
      <c r="D215" s="24" t="s">
        <v>33</v>
      </c>
      <c r="E215" s="24" t="s">
        <v>265</v>
      </c>
      <c r="T215" s="24" t="s">
        <v>226</v>
      </c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7">
        <v>227</v>
      </c>
      <c r="AF215" s="62"/>
      <c r="AG215" s="62"/>
      <c r="AH215" s="62"/>
      <c r="AI215" s="62"/>
      <c r="AJ215" s="62"/>
      <c r="AK215" s="62"/>
      <c r="AL215" s="62"/>
      <c r="AM215" s="62"/>
      <c r="AN215" s="62"/>
      <c r="AO215" s="62"/>
      <c r="AP215" s="62"/>
      <c r="AQ215" s="62"/>
      <c r="AR215" s="62"/>
      <c r="AS215" s="63">
        <v>227</v>
      </c>
      <c r="AT215" s="64"/>
      <c r="AU215" s="64"/>
      <c r="AV215" s="64"/>
      <c r="AW215" s="64"/>
      <c r="AX215" s="64"/>
      <c r="AY215" s="64"/>
      <c r="AZ215" s="64"/>
      <c r="BA215" s="64"/>
      <c r="BB215" s="64"/>
      <c r="BC215" s="64"/>
      <c r="BD215" s="64"/>
      <c r="BE215" s="64"/>
      <c r="BF215" s="64"/>
      <c r="BG215" s="44">
        <f t="shared" ref="BG215:BG221" si="7">AS215/AE215*100</f>
        <v>100</v>
      </c>
    </row>
    <row r="216" ht="73" customHeight="1" spans="2:59">
      <c r="B216" s="23" t="s">
        <v>218</v>
      </c>
      <c r="C216" s="24" t="s">
        <v>98</v>
      </c>
      <c r="D216" s="24" t="s">
        <v>33</v>
      </c>
      <c r="E216" s="24" t="s">
        <v>265</v>
      </c>
      <c r="T216" s="24" t="s">
        <v>227</v>
      </c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7">
        <v>30.9</v>
      </c>
      <c r="AF216" s="62"/>
      <c r="AG216" s="62"/>
      <c r="AH216" s="62"/>
      <c r="AI216" s="62"/>
      <c r="AJ216" s="62"/>
      <c r="AK216" s="62"/>
      <c r="AL216" s="62"/>
      <c r="AM216" s="62"/>
      <c r="AN216" s="62"/>
      <c r="AO216" s="62"/>
      <c r="AP216" s="62"/>
      <c r="AQ216" s="62"/>
      <c r="AR216" s="62"/>
      <c r="AS216" s="63">
        <v>30.9</v>
      </c>
      <c r="AT216" s="64"/>
      <c r="AU216" s="64"/>
      <c r="AV216" s="64"/>
      <c r="AW216" s="64"/>
      <c r="AX216" s="64"/>
      <c r="AY216" s="64"/>
      <c r="AZ216" s="64"/>
      <c r="BA216" s="64"/>
      <c r="BB216" s="64"/>
      <c r="BC216" s="64"/>
      <c r="BD216" s="64"/>
      <c r="BE216" s="64"/>
      <c r="BF216" s="64"/>
      <c r="BG216" s="44">
        <f t="shared" si="7"/>
        <v>100</v>
      </c>
    </row>
    <row r="217" ht="47" customHeight="1" spans="2:59">
      <c r="B217" s="23" t="s">
        <v>79</v>
      </c>
      <c r="C217" s="24" t="s">
        <v>98</v>
      </c>
      <c r="D217" s="24" t="s">
        <v>33</v>
      </c>
      <c r="E217" s="24" t="s">
        <v>267</v>
      </c>
      <c r="T217" s="24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7">
        <v>200</v>
      </c>
      <c r="AF217" s="62"/>
      <c r="AG217" s="62"/>
      <c r="AH217" s="62"/>
      <c r="AI217" s="62"/>
      <c r="AJ217" s="62"/>
      <c r="AK217" s="62"/>
      <c r="AL217" s="62"/>
      <c r="AM217" s="62"/>
      <c r="AN217" s="62"/>
      <c r="AO217" s="62"/>
      <c r="AP217" s="62"/>
      <c r="AQ217" s="62"/>
      <c r="AR217" s="62"/>
      <c r="AS217" s="63">
        <v>200</v>
      </c>
      <c r="AT217" s="64"/>
      <c r="AU217" s="64"/>
      <c r="AV217" s="64"/>
      <c r="AW217" s="64"/>
      <c r="AX217" s="64"/>
      <c r="AY217" s="64"/>
      <c r="AZ217" s="64"/>
      <c r="BA217" s="64"/>
      <c r="BB217" s="64"/>
      <c r="BC217" s="64"/>
      <c r="BD217" s="64"/>
      <c r="BE217" s="64"/>
      <c r="BF217" s="64"/>
      <c r="BG217" s="44">
        <f t="shared" si="7"/>
        <v>100</v>
      </c>
    </row>
    <row r="218" ht="144" customHeight="1" spans="2:59">
      <c r="B218" s="23" t="s">
        <v>81</v>
      </c>
      <c r="C218" s="24" t="s">
        <v>98</v>
      </c>
      <c r="D218" s="24" t="s">
        <v>33</v>
      </c>
      <c r="E218" s="24" t="s">
        <v>267</v>
      </c>
      <c r="T218" s="24" t="s">
        <v>41</v>
      </c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7">
        <v>200</v>
      </c>
      <c r="AF218" s="62"/>
      <c r="AG218" s="62"/>
      <c r="AH218" s="62"/>
      <c r="AI218" s="62"/>
      <c r="AJ218" s="62"/>
      <c r="AK218" s="62"/>
      <c r="AL218" s="62"/>
      <c r="AM218" s="62"/>
      <c r="AN218" s="62"/>
      <c r="AO218" s="62"/>
      <c r="AP218" s="62"/>
      <c r="AQ218" s="62"/>
      <c r="AR218" s="62"/>
      <c r="AS218" s="63">
        <v>200</v>
      </c>
      <c r="AT218" s="64"/>
      <c r="AU218" s="64"/>
      <c r="AV218" s="64"/>
      <c r="AW218" s="64"/>
      <c r="AX218" s="64"/>
      <c r="AY218" s="64"/>
      <c r="AZ218" s="64"/>
      <c r="BA218" s="64"/>
      <c r="BB218" s="64"/>
      <c r="BC218" s="64"/>
      <c r="BD218" s="64"/>
      <c r="BE218" s="64"/>
      <c r="BF218" s="64"/>
      <c r="BG218" s="44">
        <f t="shared" si="7"/>
        <v>100</v>
      </c>
    </row>
    <row r="219" ht="27" customHeight="1" spans="2:59">
      <c r="B219" s="23" t="s">
        <v>217</v>
      </c>
      <c r="C219" s="24" t="s">
        <v>98</v>
      </c>
      <c r="D219" s="24" t="s">
        <v>33</v>
      </c>
      <c r="E219" s="24" t="s">
        <v>267</v>
      </c>
      <c r="T219" s="24" t="s">
        <v>226</v>
      </c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7">
        <v>119.8</v>
      </c>
      <c r="AF219" s="62"/>
      <c r="AG219" s="62"/>
      <c r="AH219" s="62"/>
      <c r="AI219" s="62"/>
      <c r="AJ219" s="62"/>
      <c r="AK219" s="62"/>
      <c r="AL219" s="62"/>
      <c r="AM219" s="62"/>
      <c r="AN219" s="62"/>
      <c r="AO219" s="62"/>
      <c r="AP219" s="62"/>
      <c r="AQ219" s="62"/>
      <c r="AR219" s="62"/>
      <c r="AS219" s="63">
        <v>119.8</v>
      </c>
      <c r="AT219" s="64"/>
      <c r="AU219" s="64"/>
      <c r="AV219" s="64"/>
      <c r="AW219" s="64"/>
      <c r="AX219" s="64"/>
      <c r="AY219" s="64"/>
      <c r="AZ219" s="64"/>
      <c r="BA219" s="64"/>
      <c r="BB219" s="64"/>
      <c r="BC219" s="64"/>
      <c r="BD219" s="64"/>
      <c r="BE219" s="64"/>
      <c r="BF219" s="64"/>
      <c r="BG219" s="44">
        <f t="shared" si="7"/>
        <v>100</v>
      </c>
    </row>
    <row r="220" ht="76" customHeight="1" spans="2:59">
      <c r="B220" s="23" t="s">
        <v>218</v>
      </c>
      <c r="C220" s="24" t="s">
        <v>98</v>
      </c>
      <c r="D220" s="24" t="s">
        <v>33</v>
      </c>
      <c r="E220" s="24" t="s">
        <v>267</v>
      </c>
      <c r="T220" s="24" t="s">
        <v>227</v>
      </c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7">
        <v>80.2</v>
      </c>
      <c r="AF220" s="62"/>
      <c r="AG220" s="62"/>
      <c r="AH220" s="62"/>
      <c r="AI220" s="62"/>
      <c r="AJ220" s="62"/>
      <c r="AK220" s="62"/>
      <c r="AL220" s="62"/>
      <c r="AM220" s="62"/>
      <c r="AN220" s="62"/>
      <c r="AO220" s="62"/>
      <c r="AP220" s="62"/>
      <c r="AQ220" s="62"/>
      <c r="AR220" s="62"/>
      <c r="AS220" s="63">
        <v>80.2</v>
      </c>
      <c r="AT220" s="64"/>
      <c r="AU220" s="64"/>
      <c r="AV220" s="64"/>
      <c r="AW220" s="64"/>
      <c r="AX220" s="64"/>
      <c r="AY220" s="64"/>
      <c r="AZ220" s="64"/>
      <c r="BA220" s="64"/>
      <c r="BB220" s="64"/>
      <c r="BC220" s="64"/>
      <c r="BD220" s="64"/>
      <c r="BE220" s="64"/>
      <c r="BF220" s="64"/>
      <c r="BG220" s="44">
        <f t="shared" si="7"/>
        <v>100</v>
      </c>
    </row>
    <row r="221" ht="17.25" customHeight="1" spans="2:59">
      <c r="B221" s="19" t="s">
        <v>258</v>
      </c>
      <c r="C221" s="20"/>
      <c r="D221" s="20"/>
      <c r="E221" s="20"/>
      <c r="T221" s="20"/>
      <c r="U221" s="35">
        <v>23372.6</v>
      </c>
      <c r="V221" s="35">
        <v>153</v>
      </c>
      <c r="W221" s="35">
        <v>4449.2</v>
      </c>
      <c r="X221" s="35">
        <v>2085.9</v>
      </c>
      <c r="Y221" s="35">
        <v>2398.1</v>
      </c>
      <c r="Z221" s="35">
        <v>949.7</v>
      </c>
      <c r="AA221" s="35">
        <v>-3.9</v>
      </c>
      <c r="AB221" s="35">
        <v>250</v>
      </c>
      <c r="AC221" s="35">
        <v>-250</v>
      </c>
      <c r="AD221" s="35">
        <v>800</v>
      </c>
      <c r="AE221" s="39">
        <v>46319.7</v>
      </c>
      <c r="AF221" s="62"/>
      <c r="AG221" s="62"/>
      <c r="AH221" s="62"/>
      <c r="AI221" s="62"/>
      <c r="AJ221" s="62"/>
      <c r="AK221" s="62"/>
      <c r="AL221" s="62"/>
      <c r="AM221" s="62"/>
      <c r="AN221" s="62"/>
      <c r="AO221" s="62"/>
      <c r="AP221" s="62"/>
      <c r="AQ221" s="62"/>
      <c r="AR221" s="62"/>
      <c r="AS221" s="66">
        <f>SUM(AS11,AS73,AS82,AS101,AS124,AS155,AS199,AS204)</f>
        <v>45387.8</v>
      </c>
      <c r="AT221" s="64"/>
      <c r="AU221" s="64"/>
      <c r="AV221" s="64"/>
      <c r="AW221" s="64"/>
      <c r="AX221" s="64"/>
      <c r="AY221" s="64"/>
      <c r="AZ221" s="64"/>
      <c r="BA221" s="64"/>
      <c r="BB221" s="64"/>
      <c r="BC221" s="64"/>
      <c r="BD221" s="64"/>
      <c r="BE221" s="64"/>
      <c r="BF221" s="64"/>
      <c r="BG221" s="44">
        <f t="shared" si="7"/>
        <v>97.9881130490914</v>
      </c>
    </row>
  </sheetData>
  <mergeCells count="54">
    <mergeCell ref="B1:BG1"/>
    <mergeCell ref="B2:BG2"/>
    <mergeCell ref="C7:T7"/>
    <mergeCell ref="AE7:BG7"/>
    <mergeCell ref="A8:A9"/>
    <mergeCell ref="B7:B9"/>
    <mergeCell ref="C8:C9"/>
    <mergeCell ref="D8:D9"/>
    <mergeCell ref="T8:T9"/>
    <mergeCell ref="U8:U9"/>
    <mergeCell ref="V8:V9"/>
    <mergeCell ref="W8:W9"/>
    <mergeCell ref="X8:X9"/>
    <mergeCell ref="Y8:Y9"/>
    <mergeCell ref="Z8:Z9"/>
    <mergeCell ref="AA8:AA9"/>
    <mergeCell ref="AB8:AB9"/>
    <mergeCell ref="AC8:AC9"/>
    <mergeCell ref="AD8:AD9"/>
    <mergeCell ref="AE8:AE9"/>
    <mergeCell ref="AF8:AF9"/>
    <mergeCell ref="AG8:AG9"/>
    <mergeCell ref="AH8:AH9"/>
    <mergeCell ref="AI8:AI9"/>
    <mergeCell ref="AJ8:AJ9"/>
    <mergeCell ref="AK8:AK9"/>
    <mergeCell ref="AL8:AL9"/>
    <mergeCell ref="AM8:AM9"/>
    <mergeCell ref="AN8:AN9"/>
    <mergeCell ref="AO8:AO9"/>
    <mergeCell ref="AP8:AP9"/>
    <mergeCell ref="AQ8:AQ9"/>
    <mergeCell ref="AR8:AR9"/>
    <mergeCell ref="AS8:AS9"/>
    <mergeCell ref="AT8:AT9"/>
    <mergeCell ref="AU8:AU9"/>
    <mergeCell ref="AV8:AV9"/>
    <mergeCell ref="AW8:AW9"/>
    <mergeCell ref="AX8:AX9"/>
    <mergeCell ref="AY8:AY9"/>
    <mergeCell ref="AZ8:AZ9"/>
    <mergeCell ref="BA8:BA9"/>
    <mergeCell ref="BB8:BB9"/>
    <mergeCell ref="BC8:BC9"/>
    <mergeCell ref="BD8:BD9"/>
    <mergeCell ref="BE8:BE9"/>
    <mergeCell ref="BF8:BF9"/>
    <mergeCell ref="BG8:BG9"/>
    <mergeCell ref="BH8:BH9"/>
    <mergeCell ref="BI8:BI9"/>
    <mergeCell ref="BJ8:BJ9"/>
    <mergeCell ref="BK8:BK9"/>
    <mergeCell ref="B3:BG5"/>
    <mergeCell ref="E8:S9"/>
  </mergeCells>
  <pageMargins left="1.17" right="0.39" top="0.78" bottom="0.78" header="0" footer="0"/>
  <pageSetup paperSize="9" scale="4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Все года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rep:2.54.0.443</dc:description>
  <cp:lastModifiedBy>User</cp:lastModifiedBy>
  <dcterms:created xsi:type="dcterms:W3CDTF">2021-12-28T11:05:00Z</dcterms:created>
  <cp:lastPrinted>2024-03-27T08:50:00Z</cp:lastPrinted>
  <dcterms:modified xsi:type="dcterms:W3CDTF">2025-04-01T13:30:56Z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ACDACA8D625F4BDAA26B84FCF77168A5_12</vt:lpwstr>
  </property>
  <property fmtid="{D5CDD505-2E9C-101B-9397-08002B2CF9AE}" pid="3" name="KSOProductBuildVer">
    <vt:lpwstr>1049-12.2.0.20326</vt:lpwstr>
  </property>
</Properties>
</file>